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EstaPastaDeTrabalho" defaultThemeVersion="124226"/>
  <mc:AlternateContent xmlns:mc="http://schemas.openxmlformats.org/markup-compatibility/2006">
    <mc:Choice Requires="x15">
      <x15ac:absPath xmlns:x15ac="http://schemas.microsoft.com/office/spreadsheetml/2010/11/ac" url="C:\Users\priscilass\Desktop\para publicação_excel e docs\disclaimer\Sem EI\"/>
    </mc:Choice>
  </mc:AlternateContent>
  <xr:revisionPtr revIDLastSave="0" documentId="13_ncr:1_{5286F842-48A9-4F6C-B3C4-DCC6DF0DD4DC}" xr6:coauthVersionLast="47" xr6:coauthVersionMax="47" xr10:uidLastSave="{00000000-0000-0000-0000-000000000000}"/>
  <bookViews>
    <workbookView xWindow="-120" yWindow="-120" windowWidth="29040" windowHeight="15720" firstSheet="3" activeTab="6" xr2:uid="{9A1069A8-5506-4E63-B319-2241B8A0610F}"/>
  </bookViews>
  <sheets>
    <sheet name="LEIA_ME" sheetId="8" r:id="rId1"/>
    <sheet name="LISTAS" sheetId="4" r:id="rId2"/>
    <sheet name="CONTROLE_DE_REVISOES" sheetId="1" r:id="rId3"/>
    <sheet name="INSTRUCOES" sheetId="2" r:id="rId4"/>
    <sheet name="RENOVACALC_BIOMETANO" sheetId="3" r:id="rId5"/>
    <sheet name="EMISSÕES_BIOMETANO" sheetId="5" r:id="rId6"/>
    <sheet name="_DADOSAUXILIARES" sheetId="6" r:id="rId7"/>
    <sheet name="_FEQUEIMACOMB" sheetId="7" r:id="rId8"/>
  </sheets>
  <definedNames>
    <definedName name="Autonomia_caminhão_movido_gás" comment="km/Nm3">((400/182)+(500/226))/2</definedName>
    <definedName name="Balanço_Massa_CH4_Fugitivo_Upgrading" comment="gramas">(((_DADOSAUXILIARES!$D$15*(RENOVACALC_BIOMETANO!$D$62*RENOVACALC_BIOMETANO!$G$62*1000)*_DADOSAUXILIARES!$D$14/(_DADOSAUXILIARES!$D$13*_DADOSAUXILIARES!$D$16)-(_DADOSAUXILIARES!$D$15*(RENOVACALC_BIOMETANO!$D$67*RENOVACALC_BIOMETANO!$D$66*1000)*_DADOSAUXILIARES!$D$14/(_DADOSAUXILIARES!$D$13*_DADOSAUXILIARES!$D$16)))))</definedName>
    <definedName name="Bioquerosene" localSheetId="1">LISTAS!$B$25:$B$27</definedName>
    <definedName name="capacidade_carga_caminhão_trasnporte_gás" comment="t/caminhão">17.7</definedName>
    <definedName name="CAR" localSheetId="1">LISTAS!$B$7:$B$9</definedName>
    <definedName name="Demanda_gás_transporte" comment="Nm3/tkm">1/((((400/182)+(500/226))/2)*(17.7))</definedName>
    <definedName name="Emissão_Flare">IF(RENOVACALC_BIOMETANO!$D$124="flare Aberto",(Balanço_Massa_CH4_Fugitivo_Upgrading*_DADOSAUXILIARES!$D$28),(IF(RENOVACALC_BIOMETANO!$D$124="Flare Enclausurado",(Balanço_Massa_CH4_Fugitivo_Upgrading*_DADOSAUXILIARES!$D$27),0)))</definedName>
    <definedName name="Emissão_Fugitiva_Default_1Membranas">IF(RENOVACALC_BIOMETANO!$C$122=TRUE,((_DADOSAUXILIARES!$D$15*(RENOVACALC_BIOMETANO!$D$67*RENOVACALC_BIOMETANO!$D$66/(1-_DADOSAUXILIARES!$D$23)*1000)*_DADOSAUXILIARES!$D$14/(_DADOSAUXILIARES!$D$13*_DADOSAUXILIARES!$D$16))*_DADOSAUXILIARES!$D$23),0)</definedName>
    <definedName name="Emissão_Fugitiva_Default_2Membranas">IF(RENOVACALC_BIOMETANO!$E$120=TRUE,((_DADOSAUXILIARES!$D$15*(RENOVACALC_BIOMETANO!$D$67*RENOVACALC_BIOMETANO!$D$66/(1-_DADOSAUXILIARES!$D$24)*1000)*_DADOSAUXILIARES!$D$14/(_DADOSAUXILIARES!$D$13*_DADOSAUXILIARES!$D$16))*_DADOSAUXILIARES!$D$24),0)</definedName>
    <definedName name="Emissão_Fugitiva_Default_3Membranas">IF(RENOVACALC_BIOMETANO!$E$121=TRUE,((_DADOSAUXILIARES!$D$15*(RENOVACALC_BIOMETANO!$D$67*RENOVACALC_BIOMETANO!$D$66/(1-_DADOSAUXILIARES!$D$25)*1000)*_DADOSAUXILIARES!$D$14/(_DADOSAUXILIARES!$D$13*_DADOSAUXILIARES!$D$16))*_DADOSAUXILIARES!$D$25),0)</definedName>
    <definedName name="Emissão_Fugitiva_Default_PSA">IF(RENOVACALC_BIOMETANO!$C$120=TRUE,((_DADOSAUXILIARES!$D$15*((RENOVACALC_BIOMETANO!$D$67*RENOVACALC_BIOMETANO!$D$66/(1-_DADOSAUXILIARES!$D$21)*1000)*_DADOSAUXILIARES!$D$14/(_DADOSAUXILIARES!$D$13*_DADOSAUXILIARES!$D$16))*_DADOSAUXILIARES!$D$21)),0)</definedName>
    <definedName name="Emissão_Fugitiva_Default_TorreAminas">IF(RENOVACALC_BIOMETANO!$E$122=TRUE,((_DADOSAUXILIARES!$D$15*(RENOVACALC_BIOMETANO!$D$67*RENOVACALC_BIOMETANO!$D$66/(1-_DADOSAUXILIARES!$D$26)*1000)*_DADOSAUXILIARES!$D$14/(_DADOSAUXILIARES!$D$13*_DADOSAUXILIARES!$D$16))*_DADOSAUXILIARES!$D$26),0)</definedName>
    <definedName name="Emissão_Fugitiva_Default_WaterScrubbing">IF(RENOVACALC_BIOMETANO!$C$121=TRUE,((_DADOSAUXILIARES!$D$15*(RENOVACALC_BIOMETANO!$D$67*RENOVACALC_BIOMETANO!$D$66/(1-_DADOSAUXILIARES!$D$22)*1000)*_DADOSAUXILIARES!$D$14/(_DADOSAUXILIARES!$D$13*_DADOSAUXILIARES!$D$16))*_DADOSAUXILIARES!$D$22),0)</definedName>
    <definedName name="Emissão_Incinerador">(IF(RENOVACALC_BIOMETANO!$D$124="Incinerador",(Balanço_Massa_CH4_Fugitivo_Upgrading*_DADOSAUXILIARES!$D$29),("")))</definedName>
    <definedName name="Emissão_Motogerador_Energia_Elétrica">(IF(RENOVACALC_BIOMETANO!$D$124="Geração de energia elétrica para comercialização",(Balanço_Massa_CH4_Fugitivo_Upgrading*_DADOSAUXILIARES!$D$30),("")))</definedName>
    <definedName name="Etanol" localSheetId="1">LISTAS!$B$17:$B$18</definedName>
    <definedName name="Massa_CH4_Biogas" comment="gramas">(_DADOSAUXILIARES!$D$15*(RENOVACALC_BIOMETANO!$D$62*RENOVACALC_BIOMETANO!$G$62*1000)*_DADOSAUXILIARES!$D$14/(_DADOSAUXILIARES!$D$13*_DADOSAUXILIARES!$D$16))</definedName>
    <definedName name="Massa_CH4_Biometano" comment="toneladas">((_DADOSAUXILIARES!$D$15*(RENOVACALC_BIOMETANO!$D$67*RENOVACALC_BIOMETANO!$D$66*1000)*_DADOSAUXILIARES!$D$14/(_DADOSAUXILIARES!$D$13*_DADOSAUXILIARES!$D$16)))/1000000</definedName>
    <definedName name="Preço_médio_Biometano" comment="R$/Nm3">2.615</definedName>
    <definedName name="Preço_médio_CO2" comment="R$/Nm3">1.5</definedName>
    <definedName name="Preço_médio_Energia_Elétrica" comment="R$/kWh">0.317</definedName>
    <definedName name="Produtos_HEFA" localSheetId="1">LISTAS!$B$25:$B$27</definedName>
    <definedName name="Rota_Biodiesel" localSheetId="1">LISTAS!$B$21:$B$22</definedName>
    <definedName name="Sistema_Plantio" localSheetId="1">LISTAS!$B$12:$B$14</definedName>
    <definedName name="SN" localSheetId="1">LISTAS!$B$3:$B$4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8" i="3" l="1"/>
  <c r="D13" i="5"/>
  <c r="D88" i="5" a="1"/>
  <c r="D88" i="5" s="1"/>
  <c r="D90" i="5" s="1"/>
  <c r="D81" i="5" a="1"/>
  <c r="D81" i="5" s="1"/>
  <c r="D83" i="5" s="1"/>
  <c r="D71" i="5" a="1"/>
  <c r="D71" i="5" s="1"/>
  <c r="D46" i="5"/>
  <c r="D44" i="5"/>
  <c r="D42" i="5"/>
  <c r="D50" i="5"/>
  <c r="D48" i="5"/>
  <c r="F65" i="5" s="1"/>
  <c r="D41" i="5"/>
  <c r="F64" i="5" s="1"/>
  <c r="D38" i="5"/>
  <c r="D37" i="5"/>
  <c r="D36" i="5"/>
  <c r="D51" i="5"/>
  <c r="D26" i="5" l="1"/>
  <c r="D27" i="5" s="1"/>
  <c r="D43" i="5" l="1"/>
  <c r="D49" i="5" l="1"/>
  <c r="D47" i="5"/>
  <c r="D45" i="5"/>
  <c r="D12" i="5"/>
  <c r="F63" i="5"/>
  <c r="F62" i="5"/>
  <c r="F61" i="5"/>
  <c r="F50" i="5"/>
  <c r="D89" i="5"/>
  <c r="F66" i="5" l="1"/>
  <c r="F69" i="5"/>
  <c r="F68" i="5"/>
  <c r="F67" i="5"/>
  <c r="E13" i="5"/>
  <c r="E12" i="5" l="1"/>
  <c r="C7" i="5"/>
  <c r="D82" i="5"/>
  <c r="F12" i="5" l="1"/>
  <c r="F13" i="5"/>
  <c r="F133" i="3"/>
  <c r="D52" i="5" l="1"/>
  <c r="D16" i="5" l="1"/>
  <c r="D17" i="5" s="1"/>
  <c r="G23" i="3" l="1"/>
  <c r="H118" i="6" l="1"/>
  <c r="G131" i="6" s="1"/>
  <c r="H117" i="6"/>
  <c r="H110" i="6"/>
  <c r="H111" i="6"/>
  <c r="H112" i="6"/>
  <c r="F27" i="5" s="1"/>
  <c r="H114" i="6"/>
  <c r="H108" i="6"/>
  <c r="H97" i="6"/>
  <c r="H98" i="6"/>
  <c r="H99" i="6"/>
  <c r="H100" i="6"/>
  <c r="H101" i="6"/>
  <c r="H102" i="6"/>
  <c r="H103" i="6"/>
  <c r="H104" i="6"/>
  <c r="F42" i="5" s="1"/>
  <c r="H105" i="6"/>
  <c r="F44" i="5" s="1"/>
  <c r="H107" i="6"/>
  <c r="D127" i="6" l="1"/>
  <c r="D129" i="6"/>
  <c r="D128" i="6"/>
  <c r="H90" i="6"/>
  <c r="H91" i="6"/>
  <c r="H92" i="6"/>
  <c r="H93" i="6"/>
  <c r="H94" i="6"/>
  <c r="H95" i="6"/>
  <c r="H89" i="6"/>
  <c r="F130" i="6" s="1"/>
  <c r="H71" i="6"/>
  <c r="H72" i="6"/>
  <c r="H73" i="6"/>
  <c r="H74" i="6"/>
  <c r="H75" i="6"/>
  <c r="F52" i="5" s="1"/>
  <c r="H77" i="6"/>
  <c r="H78" i="6"/>
  <c r="H79" i="6"/>
  <c r="H80" i="6"/>
  <c r="H81" i="6"/>
  <c r="H82" i="6"/>
  <c r="H83" i="6"/>
  <c r="H84" i="6"/>
  <c r="H85" i="6"/>
  <c r="H76" i="6"/>
  <c r="D56" i="5"/>
  <c r="D55" i="5"/>
  <c r="D54" i="5"/>
  <c r="I88" i="3"/>
  <c r="I87" i="3"/>
  <c r="I86" i="3"/>
  <c r="I81" i="3"/>
  <c r="I82" i="3"/>
  <c r="I83" i="3"/>
  <c r="I80" i="3"/>
  <c r="E57" i="6"/>
  <c r="H12" i="7"/>
  <c r="I12" i="7" s="1"/>
  <c r="F12" i="7"/>
  <c r="G12" i="7"/>
  <c r="E12" i="7"/>
  <c r="D6" i="7"/>
  <c r="D49" i="7"/>
  <c r="D62" i="7"/>
  <c r="E71" i="7"/>
  <c r="E72" i="7" s="1"/>
  <c r="E48" i="6"/>
  <c r="F55" i="5" l="1"/>
  <c r="F54" i="5"/>
  <c r="F56" i="5"/>
  <c r="F128" i="6"/>
  <c r="G130" i="6"/>
  <c r="H121" i="6" s="1"/>
  <c r="D91" i="5" s="1"/>
  <c r="F71" i="5" l="1"/>
  <c r="D72" i="5"/>
  <c r="F72" i="5" s="1"/>
  <c r="D53" i="5" l="1"/>
  <c r="F53" i="5" s="1"/>
  <c r="D40" i="5" l="1"/>
  <c r="F40" i="5" s="1"/>
  <c r="F11" i="7"/>
  <c r="G63" i="7" s="1"/>
  <c r="F60" i="6"/>
  <c r="D51" i="7" s="1"/>
  <c r="F59" i="6"/>
  <c r="H46" i="7" s="1"/>
  <c r="D59" i="6"/>
  <c r="F58" i="6"/>
  <c r="F57" i="6"/>
  <c r="F56" i="6"/>
  <c r="D56" i="6"/>
  <c r="F55" i="6"/>
  <c r="F54" i="6"/>
  <c r="E53" i="6"/>
  <c r="D53" i="6"/>
  <c r="E52" i="6"/>
  <c r="E51" i="6"/>
  <c r="F50" i="6"/>
  <c r="E49" i="6"/>
  <c r="F47" i="6"/>
  <c r="D47" i="6"/>
  <c r="F46" i="6"/>
  <c r="G55" i="7" s="1"/>
  <c r="D46" i="6"/>
  <c r="G8" i="7" s="1"/>
  <c r="F45" i="6"/>
  <c r="E53" i="7" s="1"/>
  <c r="D45" i="6"/>
  <c r="F7" i="7" s="1"/>
  <c r="D10" i="1"/>
  <c r="F63" i="7"/>
  <c r="D63" i="7"/>
  <c r="I61" i="7"/>
  <c r="I54" i="7"/>
  <c r="I52" i="7"/>
  <c r="I50" i="7"/>
  <c r="H49" i="7"/>
  <c r="G49" i="7"/>
  <c r="I48" i="7"/>
  <c r="I47" i="7"/>
  <c r="I45" i="7"/>
  <c r="I43" i="7"/>
  <c r="H42" i="7"/>
  <c r="G42" i="7"/>
  <c r="F42" i="7"/>
  <c r="E42" i="7"/>
  <c r="D42" i="7"/>
  <c r="I41" i="7"/>
  <c r="I40" i="7"/>
  <c r="I39" i="7"/>
  <c r="I38" i="7"/>
  <c r="I37" i="7"/>
  <c r="I36" i="7"/>
  <c r="H29" i="7"/>
  <c r="H13" i="7" s="1"/>
  <c r="F29" i="7"/>
  <c r="F13" i="7" s="1"/>
  <c r="G14" i="7" s="1"/>
  <c r="D29" i="7"/>
  <c r="D13" i="7" s="1"/>
  <c r="E14" i="7" s="1"/>
  <c r="H24" i="7"/>
  <c r="F24" i="7"/>
  <c r="G13" i="7"/>
  <c r="E13" i="7"/>
  <c r="H11" i="7"/>
  <c r="H64" i="7" s="1"/>
  <c r="G11" i="7"/>
  <c r="G65" i="7" s="1"/>
  <c r="E11" i="7"/>
  <c r="E64" i="7" s="1"/>
  <c r="D11" i="7"/>
  <c r="D65" i="7" s="1"/>
  <c r="E17" i="7" s="1"/>
  <c r="H10" i="7"/>
  <c r="G10" i="7"/>
  <c r="F10" i="7"/>
  <c r="E10" i="7"/>
  <c r="D10" i="7"/>
  <c r="H9" i="7"/>
  <c r="H15" i="7" s="1"/>
  <c r="G9" i="7"/>
  <c r="F9" i="7"/>
  <c r="G15" i="7" s="1"/>
  <c r="E9" i="7"/>
  <c r="D9" i="7"/>
  <c r="D39" i="5"/>
  <c r="F39" i="5" s="1"/>
  <c r="D35" i="5"/>
  <c r="F35" i="5" s="1"/>
  <c r="D34" i="5"/>
  <c r="F34" i="5" s="1"/>
  <c r="D33" i="5"/>
  <c r="F33" i="5" s="1"/>
  <c r="D32" i="5"/>
  <c r="F32" i="5" s="1"/>
  <c r="D31" i="5"/>
  <c r="F31" i="5" s="1"/>
  <c r="D24" i="5"/>
  <c r="D22" i="5"/>
  <c r="D20" i="5"/>
  <c r="D21" i="5" s="1"/>
  <c r="D18" i="5"/>
  <c r="D19" i="5" s="1"/>
  <c r="F60" i="5" l="1"/>
  <c r="F38" i="5"/>
  <c r="F41" i="5"/>
  <c r="D25" i="5"/>
  <c r="F25" i="5" s="1"/>
  <c r="D23" i="5"/>
  <c r="F23" i="5" s="1"/>
  <c r="E5" i="7"/>
  <c r="D25" i="7"/>
  <c r="I11" i="7"/>
  <c r="F159" i="6" s="1"/>
  <c r="J154" i="6" s="1"/>
  <c r="F49" i="5"/>
  <c r="F43" i="5"/>
  <c r="H44" i="7"/>
  <c r="G51" i="7"/>
  <c r="H5" i="7"/>
  <c r="H16" i="7" s="1"/>
  <c r="E65" i="7"/>
  <c r="H63" i="7"/>
  <c r="E7" i="7"/>
  <c r="H7" i="7"/>
  <c r="D7" i="7"/>
  <c r="E51" i="7"/>
  <c r="H51" i="7"/>
  <c r="F51" i="7"/>
  <c r="H65" i="7"/>
  <c r="H17" i="7" s="1"/>
  <c r="I9" i="7"/>
  <c r="E63" i="7"/>
  <c r="D5" i="7"/>
  <c r="E16" i="7" s="1"/>
  <c r="F5" i="7"/>
  <c r="G16" i="7" s="1"/>
  <c r="E6" i="7"/>
  <c r="E62" i="7" s="1"/>
  <c r="E49" i="7" s="1"/>
  <c r="I49" i="7" s="1"/>
  <c r="E8" i="7"/>
  <c r="F8" i="7"/>
  <c r="G5" i="7"/>
  <c r="D53" i="7"/>
  <c r="H8" i="7"/>
  <c r="H53" i="7"/>
  <c r="F64" i="7"/>
  <c r="E15" i="7"/>
  <c r="F65" i="7"/>
  <c r="G17" i="7" s="1"/>
  <c r="I10" i="7"/>
  <c r="I15" i="7"/>
  <c r="F6" i="7"/>
  <c r="F62" i="7" s="1"/>
  <c r="G7" i="7"/>
  <c r="E55" i="7"/>
  <c r="I42" i="7"/>
  <c r="D46" i="7"/>
  <c r="H6" i="7"/>
  <c r="H62" i="7" s="1"/>
  <c r="H55" i="7"/>
  <c r="G6" i="7"/>
  <c r="G62" i="7" s="1"/>
  <c r="D55" i="7"/>
  <c r="F55" i="7"/>
  <c r="D64" i="7"/>
  <c r="G46" i="7"/>
  <c r="E46" i="7"/>
  <c r="F47" i="5"/>
  <c r="F45" i="5"/>
  <c r="I13" i="7"/>
  <c r="H14" i="7"/>
  <c r="I14" i="7" s="1"/>
  <c r="E44" i="7"/>
  <c r="D44" i="7"/>
  <c r="F51" i="5"/>
  <c r="G53" i="7"/>
  <c r="D8" i="7"/>
  <c r="G44" i="7"/>
  <c r="F44" i="7"/>
  <c r="F53" i="7"/>
  <c r="G64" i="7"/>
  <c r="F46" i="7"/>
  <c r="F36" i="5" l="1"/>
  <c r="F58" i="5"/>
  <c r="F37" i="5"/>
  <c r="F59" i="5"/>
  <c r="I16" i="7"/>
  <c r="I7" i="7"/>
  <c r="I51" i="7"/>
  <c r="I63" i="7"/>
  <c r="I8" i="7"/>
  <c r="I46" i="7"/>
  <c r="I17" i="7"/>
  <c r="I5" i="7"/>
  <c r="I64" i="7"/>
  <c r="I65" i="7"/>
  <c r="I53" i="7"/>
  <c r="I44" i="7"/>
  <c r="I6" i="7"/>
  <c r="I55" i="7"/>
  <c r="I62" i="7"/>
  <c r="F74" i="5" l="1"/>
  <c r="F75" i="5"/>
  <c r="E127" i="6"/>
  <c r="G127" i="6" s="1"/>
  <c r="H113" i="6" s="1"/>
  <c r="D84" i="5" s="1"/>
  <c r="E129" i="6"/>
  <c r="G129" i="6" s="1"/>
  <c r="H119" i="6" s="1"/>
  <c r="E128" i="6"/>
  <c r="G128" i="6" s="1"/>
  <c r="H120" i="6" s="1"/>
  <c r="H116" i="6" a="1"/>
  <c r="H116" i="6" s="1"/>
  <c r="F94" i="5" l="1"/>
  <c r="D85" i="5"/>
  <c r="F76" i="5"/>
  <c r="H76" i="5" s="1"/>
  <c r="F96" i="5"/>
  <c r="C24" i="3"/>
  <c r="H75" i="5" l="1"/>
  <c r="H74" i="5"/>
  <c r="C5" i="5"/>
  <c r="H44" i="5"/>
  <c r="H47" i="5"/>
  <c r="H39" i="5"/>
  <c r="H34" i="5"/>
  <c r="H52" i="5"/>
  <c r="H40" i="5"/>
  <c r="H49" i="5"/>
  <c r="H25" i="5"/>
  <c r="H56" i="5"/>
  <c r="H36" i="5"/>
  <c r="H38" i="5"/>
  <c r="H31" i="5"/>
  <c r="H46" i="5"/>
  <c r="H42" i="5"/>
  <c r="H53" i="5"/>
  <c r="H55" i="5"/>
  <c r="H54" i="5"/>
  <c r="H48" i="5"/>
  <c r="H17" i="5"/>
  <c r="H19" i="5"/>
  <c r="H43" i="5"/>
  <c r="H23" i="5"/>
  <c r="H71" i="5"/>
  <c r="H50" i="5"/>
  <c r="H51" i="5"/>
  <c r="H37" i="5"/>
  <c r="D92" i="5"/>
  <c r="H72" i="5"/>
  <c r="H32" i="5"/>
  <c r="H33" i="5"/>
  <c r="H45" i="5"/>
  <c r="H41" i="5"/>
  <c r="H21" i="5"/>
  <c r="H35" i="5"/>
  <c r="H62" i="5"/>
  <c r="H58" i="5"/>
  <c r="H61" i="5"/>
  <c r="H59" i="5"/>
  <c r="H63" i="5"/>
  <c r="H66" i="5"/>
  <c r="H64" i="5"/>
  <c r="H60" i="5"/>
  <c r="H65" i="5"/>
  <c r="H68" i="5"/>
  <c r="H69" i="5"/>
  <c r="H67" i="5"/>
  <c r="H115" i="6" l="1" a="1"/>
  <c r="H115" i="6" s="1"/>
  <c r="C22" i="3"/>
  <c r="C6" i="5" l="1"/>
  <c r="C23" i="3" s="1"/>
  <c r="C4" i="5" l="1"/>
  <c r="D7" i="5" s="1"/>
  <c r="C20" i="3"/>
  <c r="G20" i="3" l="1"/>
  <c r="G25" i="3"/>
  <c r="D5" i="5"/>
  <c r="D6"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<sst xmlns="http://schemas.openxmlformats.org/spreadsheetml/2006/main" count="1105" uniqueCount="511">
  <si>
    <t>SN</t>
  </si>
  <si>
    <t>Residuos</t>
  </si>
  <si>
    <t>Subprodutos</t>
  </si>
  <si>
    <t>Sim</t>
  </si>
  <si>
    <t>Especificar</t>
  </si>
  <si>
    <t>Não</t>
  </si>
  <si>
    <t>Biogás de aterro sanitário</t>
  </si>
  <si>
    <t>Bagaço de cana-de-açúcar e sorgo</t>
  </si>
  <si>
    <t>Dejetos animais</t>
  </si>
  <si>
    <t>Cama de aviário</t>
  </si>
  <si>
    <t>CAR</t>
  </si>
  <si>
    <t>Esgoto sanitário e lodo de estação de tratamento de efluentes</t>
  </si>
  <si>
    <t>Cascas, tocos, ramos, folhas, agulhas, copas de árvores, aparas florestais e serragem provenientes de florestas plantadas</t>
  </si>
  <si>
    <t>Ativo</t>
  </si>
  <si>
    <t>Outros efluentes</t>
  </si>
  <si>
    <t>Glicerina bruta</t>
  </si>
  <si>
    <t>Pendente</t>
  </si>
  <si>
    <t>Outros resíduos de origem animal</t>
  </si>
  <si>
    <t xml:space="preserve"> </t>
  </si>
  <si>
    <t>Gordura animal</t>
  </si>
  <si>
    <t>Cancelado</t>
  </si>
  <si>
    <t>Resíduos de alimentos em geral</t>
  </si>
  <si>
    <t>Óleo de fritura usado</t>
  </si>
  <si>
    <t>Resíduos sólidos orgânicos de processos industriais, de origem biológica</t>
  </si>
  <si>
    <t>Palhas de cana-de-açúcar, de milho, de sorgo e de trigo</t>
  </si>
  <si>
    <t>Sistema_Plantio</t>
  </si>
  <si>
    <t>Torta de filtro, cinzas e fuligem</t>
  </si>
  <si>
    <t>Convencional</t>
  </si>
  <si>
    <t>Vinhaça e outros efluentes agroindustriais</t>
  </si>
  <si>
    <t>Direto</t>
  </si>
  <si>
    <t>Mínimo/Reduzido</t>
  </si>
  <si>
    <t>Etanol</t>
  </si>
  <si>
    <t>Etanol Anidro</t>
  </si>
  <si>
    <t>Etanol Hidratado</t>
  </si>
  <si>
    <t>Rota_Biodiesel</t>
  </si>
  <si>
    <t>Metílica</t>
  </si>
  <si>
    <t>Etílica</t>
  </si>
  <si>
    <t>Produtos_HEFA</t>
  </si>
  <si>
    <t>Bioquerosene</t>
  </si>
  <si>
    <t>Gasolina alternativa</t>
  </si>
  <si>
    <t>Diesel alternativo</t>
  </si>
  <si>
    <t>Versão</t>
  </si>
  <si>
    <t>Controle das alterações na RenovaCalc</t>
  </si>
  <si>
    <t>Data de publicação</t>
  </si>
  <si>
    <t>Versão publicada da RenovaCalc junto com a publicação da Resolução ANP nº758/2018</t>
  </si>
  <si>
    <t xml:space="preserve"> Incluída a função "SEERRO" no cabeçário que calcula a nota de eficiência</t>
  </si>
  <si>
    <t xml:space="preserve"> Retirada do limite superior das células.</t>
  </si>
  <si>
    <t xml:space="preserve"> Arrumação das mensagens de entrada nas células. </t>
  </si>
  <si>
    <t>2.1</t>
  </si>
  <si>
    <t xml:space="preserve"> Não Aplicado </t>
  </si>
  <si>
    <t>2.2</t>
  </si>
  <si>
    <t>3.</t>
  </si>
  <si>
    <t xml:space="preserve"> Revisão das formatações das células</t>
  </si>
  <si>
    <t>4.</t>
  </si>
  <si>
    <t xml:space="preserve">5. </t>
  </si>
  <si>
    <t xml:space="preserve">6. </t>
  </si>
  <si>
    <t>6.1</t>
  </si>
  <si>
    <t>Versionamento da RenovaCalc por rota</t>
  </si>
  <si>
    <t>Correção das orientações de preenchimentos de cada parâmetro</t>
  </si>
  <si>
    <t xml:space="preserve">Adição de campos na Fase Industrial da RenovaCalc referente ao consumo de Diesel </t>
  </si>
  <si>
    <r>
      <t>Atualizações de acordo com o Documento Técnico XX (</t>
    </r>
    <r>
      <rPr>
        <u/>
        <sz val="11"/>
        <color rgb="FF0070C0"/>
        <rFont val="Calibri"/>
        <family val="2"/>
      </rPr>
      <t>link de acesso</t>
    </r>
    <r>
      <rPr>
        <sz val="11"/>
        <color rgb="FF000000"/>
        <rFont val="Calibri"/>
        <family val="2"/>
        <charset val="1"/>
      </rPr>
      <t>)</t>
    </r>
  </si>
  <si>
    <t xml:space="preserve">dia/mês/ano </t>
  </si>
  <si>
    <t>..</t>
  </si>
  <si>
    <t>Instruções</t>
  </si>
  <si>
    <t>A RenovaCalc é a ferramenta de cálculo de intensidade de carbono dos biocombustíveis e geração da Nota de Eficiência Energético-Ambiental, de acordo com o referencial metodológico estabelecido no RenovaBio.</t>
  </si>
  <si>
    <t>O responsável pelo preenchimento deve estar atento às seguintes diretrizes:</t>
  </si>
  <si>
    <r>
      <rPr>
        <b/>
        <sz val="11"/>
        <color indexed="46"/>
        <rFont val="Tahoma"/>
        <family val="2"/>
        <charset val="1"/>
      </rPr>
      <t>1.</t>
    </r>
    <r>
      <rPr>
        <sz val="11"/>
        <color indexed="46"/>
        <rFont val="Tahoma"/>
        <family val="2"/>
        <charset val="1"/>
      </rPr>
      <t xml:space="preserve"> Só devem ser preenchidas as células demarcadas em pontilhado:</t>
    </r>
  </si>
  <si>
    <r>
      <rPr>
        <b/>
        <sz val="11"/>
        <color indexed="46"/>
        <rFont val="Tahoma"/>
        <family val="2"/>
        <charset val="1"/>
      </rPr>
      <t>2.</t>
    </r>
    <r>
      <rPr>
        <sz val="11"/>
        <color indexed="46"/>
        <rFont val="Tahoma"/>
        <family val="2"/>
        <charset val="1"/>
      </rPr>
      <t xml:space="preserve"> Quando o parâmetro for zero, o campo deverá ser deixado em branco.</t>
    </r>
  </si>
  <si>
    <r>
      <rPr>
        <b/>
        <sz val="11"/>
        <color indexed="46"/>
        <rFont val="Tahoma"/>
        <family val="2"/>
        <charset val="1"/>
      </rPr>
      <t>3.</t>
    </r>
    <r>
      <rPr>
        <sz val="11"/>
        <color indexed="46"/>
        <rFont val="Tahoma"/>
        <family val="2"/>
        <charset val="1"/>
      </rPr>
      <t xml:space="preserve"> A unidade de preenchimento de cada parâmetro é fixa e estará sempre indicada ao lado da célula que deve ser preenchida. Por exemplo:</t>
    </r>
  </si>
  <si>
    <t>Ureia</t>
  </si>
  <si>
    <t xml:space="preserve"> kg N/t cana</t>
  </si>
  <si>
    <r>
      <rPr>
        <sz val="11"/>
        <color indexed="46"/>
        <rFont val="Tahoma"/>
        <family val="2"/>
        <charset val="1"/>
      </rPr>
      <t xml:space="preserve">3.1. O usuário deve </t>
    </r>
    <r>
      <rPr>
        <b/>
        <sz val="11"/>
        <color indexed="46"/>
        <rFont val="Tahoma"/>
        <family val="2"/>
        <charset val="1"/>
      </rPr>
      <t>sempre inserir os dados na unidade pré-indicada</t>
    </r>
    <r>
      <rPr>
        <sz val="11"/>
        <color indexed="46"/>
        <rFont val="Tahoma"/>
        <family val="2"/>
        <charset val="1"/>
      </rPr>
      <t>, sendo considerado incorreto qualquer dado que esteja em outra unidade.</t>
    </r>
  </si>
  <si>
    <t>3.2. Ao selecionar a célula a ser preenchida, orientações de como preencher cada parâmetro serão fornecidas.    Por exemplo:</t>
  </si>
  <si>
    <r>
      <rPr>
        <b/>
        <sz val="11"/>
        <color indexed="46"/>
        <rFont val="Tahoma"/>
        <family val="2"/>
        <charset val="1"/>
      </rPr>
      <t xml:space="preserve">4. </t>
    </r>
    <r>
      <rPr>
        <sz val="11"/>
        <color indexed="46"/>
        <rFont val="Tahoma"/>
        <family val="2"/>
        <charset val="1"/>
      </rPr>
      <t>O usuário deve sempre preencher os dados</t>
    </r>
    <r>
      <rPr>
        <b/>
        <sz val="11"/>
        <color indexed="46"/>
        <rFont val="Tahoma"/>
        <family val="2"/>
        <charset val="1"/>
      </rPr>
      <t xml:space="preserve"> </t>
    </r>
    <r>
      <rPr>
        <sz val="11"/>
        <color indexed="46"/>
        <rFont val="Tahoma"/>
        <family val="2"/>
        <charset val="1"/>
      </rPr>
      <t xml:space="preserve">com </t>
    </r>
    <r>
      <rPr>
        <b/>
        <sz val="11"/>
        <color indexed="46"/>
        <rFont val="Tahoma"/>
        <family val="2"/>
        <charset val="1"/>
      </rPr>
      <t>até duas casas decimais</t>
    </r>
    <r>
      <rPr>
        <sz val="11"/>
        <color indexed="46"/>
        <rFont val="Tahoma"/>
        <family val="2"/>
        <charset val="1"/>
      </rPr>
      <t>, para evitar problemas de arredondamento.</t>
    </r>
  </si>
  <si>
    <r>
      <t xml:space="preserve">5. </t>
    </r>
    <r>
      <rPr>
        <sz val="11"/>
        <color indexed="46"/>
        <rFont val="Tahoma"/>
        <family val="2"/>
        <charset val="1"/>
      </rPr>
      <t xml:space="preserve">As informações referentes à fase industrial independem do atendimento aos critérios de elegibilidade. Devem </t>
    </r>
    <r>
      <rPr>
        <b/>
        <sz val="11"/>
        <color indexed="46"/>
        <rFont val="Tahoma"/>
        <family val="2"/>
        <charset val="1"/>
      </rPr>
      <t xml:space="preserve">sempre ser preenchidas as quantidades totais </t>
    </r>
    <r>
      <rPr>
        <sz val="11"/>
        <color indexed="46"/>
        <rFont val="Tahoma"/>
        <family val="2"/>
        <charset val="1"/>
      </rPr>
      <t>utilizadas pela unidade produtora de biocombustível.</t>
    </r>
  </si>
  <si>
    <t>Produção de biometano</t>
  </si>
  <si>
    <t>v.8</t>
  </si>
  <si>
    <t>Nome da Usina:</t>
  </si>
  <si>
    <t>Usina Hipotética</t>
  </si>
  <si>
    <t>CNPJ:</t>
  </si>
  <si>
    <t>00.000.000/0000-00</t>
  </si>
  <si>
    <t>Responsável pelo preenchimento:</t>
  </si>
  <si>
    <t>Telefone:</t>
  </si>
  <si>
    <t>(00) 0000-0000</t>
  </si>
  <si>
    <t>E-mail:</t>
  </si>
  <si>
    <t>Período de certificação:</t>
  </si>
  <si>
    <t>até</t>
  </si>
  <si>
    <t>Biometano</t>
  </si>
  <si>
    <t>Intensidade de Carbono
(g CO₂eq/MJ)</t>
  </si>
  <si>
    <t>Nota de Eficiência Energético-Ambiental
(g CO₂eq/MJ)</t>
  </si>
  <si>
    <t>industrial</t>
  </si>
  <si>
    <t>transporte</t>
  </si>
  <si>
    <t>Fóssil substituto: Média entre Gasolina, Diesel e GNV</t>
  </si>
  <si>
    <t>uso</t>
  </si>
  <si>
    <t>Redução de emissões</t>
  </si>
  <si>
    <t>Fase industrial - produção de biometano</t>
  </si>
  <si>
    <t>Biomassas</t>
  </si>
  <si>
    <t>Biomassa 1 -  Resíduo</t>
  </si>
  <si>
    <t>Quantidade</t>
  </si>
  <si>
    <t>t/período</t>
  </si>
  <si>
    <t>Distância de transporte</t>
  </si>
  <si>
    <t xml:space="preserve"> km</t>
  </si>
  <si>
    <t>Biomassa 2 - Resíduo</t>
  </si>
  <si>
    <t>Biomassa 3 - Resíduo</t>
  </si>
  <si>
    <t>Biomassa 4 - Subproduto</t>
  </si>
  <si>
    <t>Biomassa 5 - Subproduto</t>
  </si>
  <si>
    <t>Biomassa 6 - Subproduto</t>
  </si>
  <si>
    <t>Entradas da planta de upgrading</t>
  </si>
  <si>
    <r>
      <t xml:space="preserve">Vazão de biogás direcionada para produção de  biometano </t>
    </r>
    <r>
      <rPr>
        <sz val="8"/>
        <color rgb="FF0D0D0D"/>
        <rFont val="Calibri Light"/>
        <family val="2"/>
      </rPr>
      <t>(base seca)</t>
    </r>
  </si>
  <si>
    <t>Nm³/período</t>
  </si>
  <si>
    <t>Teor de metano</t>
  </si>
  <si>
    <t>% molar</t>
  </si>
  <si>
    <t>Produtos</t>
  </si>
  <si>
    <t>Teor de metano no biometano</t>
  </si>
  <si>
    <t>Poder calorífico inferior</t>
  </si>
  <si>
    <t>MJ/Nm³</t>
  </si>
  <si>
    <r>
      <t xml:space="preserve">Produção de biometano </t>
    </r>
    <r>
      <rPr>
        <sz val="8"/>
        <color rgb="FF0D0D0D"/>
        <rFont val="Calibri Light"/>
        <family val="2"/>
      </rPr>
      <t>(base seca)</t>
    </r>
  </si>
  <si>
    <r>
      <t xml:space="preserve">Eletricidade comercializada a partir do </t>
    </r>
    <r>
      <rPr>
        <i/>
        <sz val="11"/>
        <color rgb="FF0D0D0D"/>
        <rFont val="Calibri Light"/>
        <family val="2"/>
      </rPr>
      <t>off-gas</t>
    </r>
  </si>
  <si>
    <t>MWh/período</t>
  </si>
  <si>
    <t>Combustíveis e eletricidade da planta de upgrading</t>
  </si>
  <si>
    <t>Eletricidade da rede - mix médio</t>
  </si>
  <si>
    <t>Eletricidade - PCH</t>
  </si>
  <si>
    <t>Eletricidade - biomassa</t>
  </si>
  <si>
    <t>Eletricidade - eólica</t>
  </si>
  <si>
    <t>Eletricidade - solar</t>
  </si>
  <si>
    <t>Diesel - B10</t>
  </si>
  <si>
    <t>m³/período</t>
  </si>
  <si>
    <t>Diesel - B11</t>
  </si>
  <si>
    <t>Diesel - B12</t>
  </si>
  <si>
    <t>Diesel - BX</t>
  </si>
  <si>
    <t>Teor de biodiesel na mistura</t>
  </si>
  <si>
    <t>Biodiesel - B100</t>
  </si>
  <si>
    <t>Óleo combustível</t>
  </si>
  <si>
    <t>Biogás de terceiros</t>
  </si>
  <si>
    <t>PCI do biogás</t>
  </si>
  <si>
    <t>Biogás próprio</t>
  </si>
  <si>
    <t>Biometano próprio</t>
  </si>
  <si>
    <t>PCI do biometano</t>
  </si>
  <si>
    <t>Gás natural</t>
  </si>
  <si>
    <t>Cavaco de madeira</t>
  </si>
  <si>
    <r>
      <rPr>
        <sz val="11"/>
        <color indexed="50"/>
        <rFont val="Calibri Light"/>
        <family val="2"/>
        <charset val="1"/>
      </rPr>
      <t xml:space="preserve">Quantidade </t>
    </r>
    <r>
      <rPr>
        <sz val="8"/>
        <color indexed="50"/>
        <rFont val="Calibri Light"/>
        <family val="2"/>
        <charset val="1"/>
      </rPr>
      <t>(base úmida)</t>
    </r>
  </si>
  <si>
    <t>Umidade</t>
  </si>
  <si>
    <t>km</t>
  </si>
  <si>
    <t xml:space="preserve"> Lenha</t>
  </si>
  <si>
    <t>Resíduos florestais</t>
  </si>
  <si>
    <t>Bagaço de cana</t>
  </si>
  <si>
    <t>Palha de cana</t>
  </si>
  <si>
    <t>Insumos para a planta de upgrading</t>
  </si>
  <si>
    <t>Odorante</t>
  </si>
  <si>
    <r>
      <t>Nm</t>
    </r>
    <r>
      <rPr>
        <vertAlign val="superscript"/>
        <sz val="11"/>
        <rFont val="Calibri Light"/>
        <family val="2"/>
      </rPr>
      <t>3</t>
    </r>
    <r>
      <rPr>
        <sz val="11"/>
        <rFont val="Calibri Light"/>
        <family val="2"/>
      </rPr>
      <t>/período</t>
    </r>
  </si>
  <si>
    <t>Monoetanolamina (MEA)</t>
  </si>
  <si>
    <t>Dietanolamina (DEA)</t>
  </si>
  <si>
    <t>Metildietanolamina (MDEA)</t>
  </si>
  <si>
    <t>Tecnologia da Planta de upgrading</t>
  </si>
  <si>
    <t>Selecionar</t>
  </si>
  <si>
    <t>PSA</t>
  </si>
  <si>
    <t>Membranas 2 estágios</t>
  </si>
  <si>
    <t xml:space="preserve">Water Scrubbing </t>
  </si>
  <si>
    <t>Membranas 3 estágios</t>
  </si>
  <si>
    <t>Membranas 1 estágio</t>
  </si>
  <si>
    <t>Torre de aminas</t>
  </si>
  <si>
    <r>
      <t xml:space="preserve">Destino do </t>
    </r>
    <r>
      <rPr>
        <i/>
        <sz val="11"/>
        <color rgb="FF0D0D0D"/>
        <rFont val="Calibri Light"/>
        <family val="2"/>
      </rPr>
      <t>off-gas</t>
    </r>
    <r>
      <rPr>
        <sz val="11"/>
        <color rgb="FF0D0D0D"/>
        <rFont val="Calibri Light"/>
        <family val="2"/>
        <charset val="1"/>
      </rPr>
      <t>?</t>
    </r>
  </si>
  <si>
    <r>
      <t xml:space="preserve">Vazão de biometano direcionada para o </t>
    </r>
    <r>
      <rPr>
        <i/>
        <sz val="11"/>
        <color rgb="FF0D0D0D"/>
        <rFont val="Calibri Light"/>
        <family val="2"/>
      </rPr>
      <t>flare</t>
    </r>
    <r>
      <rPr>
        <sz val="11"/>
        <color rgb="FF0D0D0D"/>
        <rFont val="Calibri Light"/>
        <family val="2"/>
        <charset val="1"/>
      </rPr>
      <t xml:space="preserve"> enclausurado</t>
    </r>
  </si>
  <si>
    <r>
      <t>Nm</t>
    </r>
    <r>
      <rPr>
        <vertAlign val="superscript"/>
        <sz val="11"/>
        <color rgb="FF0D0D0D"/>
        <rFont val="Calibri Light"/>
        <family val="2"/>
      </rPr>
      <t>3</t>
    </r>
    <r>
      <rPr>
        <sz val="11"/>
        <color rgb="FF0D0D0D"/>
        <rFont val="Calibri Light"/>
        <family val="2"/>
        <charset val="1"/>
      </rPr>
      <t>/período</t>
    </r>
  </si>
  <si>
    <r>
      <t xml:space="preserve">Vazão de biometano direcionada para o </t>
    </r>
    <r>
      <rPr>
        <i/>
        <sz val="11"/>
        <color rgb="FF0D0D0D"/>
        <rFont val="Calibri Light"/>
        <family val="2"/>
      </rPr>
      <t>flare</t>
    </r>
    <r>
      <rPr>
        <sz val="11"/>
        <color rgb="FF0D0D0D"/>
        <rFont val="Calibri Light"/>
        <family val="2"/>
        <charset val="1"/>
      </rPr>
      <t xml:space="preserve"> aberto</t>
    </r>
  </si>
  <si>
    <t>Fase de distribuição</t>
  </si>
  <si>
    <t>Rodoviário</t>
  </si>
  <si>
    <t>Dutoviário</t>
  </si>
  <si>
    <t>Emissões totais - g CO₂ eq</t>
  </si>
  <si>
    <t>Total</t>
  </si>
  <si>
    <t>Industrial</t>
  </si>
  <si>
    <t>Transporte</t>
  </si>
  <si>
    <t>Uso</t>
  </si>
  <si>
    <t>Etapa industrial - Produção de biogás</t>
  </si>
  <si>
    <t>Produtos energéticos</t>
  </si>
  <si>
    <t>Unidade</t>
  </si>
  <si>
    <t>Unidade/período</t>
  </si>
  <si>
    <t>MJ/período</t>
  </si>
  <si>
    <t>Alocação</t>
  </si>
  <si>
    <t>Nm³</t>
  </si>
  <si>
    <t>Emissões por MJ de biometano</t>
  </si>
  <si>
    <t>Eletricidade</t>
  </si>
  <si>
    <t>kWh</t>
  </si>
  <si>
    <t xml:space="preserve">Entradas </t>
  </si>
  <si>
    <r>
      <t>g CO</t>
    </r>
    <r>
      <rPr>
        <b/>
        <vertAlign val="subscript"/>
        <sz val="11"/>
        <color indexed="18"/>
        <rFont val="Calibri Light"/>
        <family val="2"/>
        <charset val="1"/>
      </rPr>
      <t>2 eq</t>
    </r>
    <r>
      <rPr>
        <b/>
        <sz val="11"/>
        <color indexed="18"/>
        <rFont val="Calibri Light"/>
        <family val="2"/>
        <charset val="1"/>
      </rPr>
      <t>/período</t>
    </r>
  </si>
  <si>
    <r>
      <rPr>
        <b/>
        <sz val="11"/>
        <color indexed="18"/>
        <rFont val="Calibri Light"/>
        <family val="2"/>
        <charset val="1"/>
      </rPr>
      <t>g CO</t>
    </r>
    <r>
      <rPr>
        <b/>
        <vertAlign val="subscript"/>
        <sz val="11"/>
        <color indexed="18"/>
        <rFont val="Calibri Light"/>
        <family val="2"/>
        <charset val="1"/>
      </rPr>
      <t>2 eq</t>
    </r>
    <r>
      <rPr>
        <b/>
        <sz val="11"/>
        <color indexed="18"/>
        <rFont val="Calibri Light"/>
        <family val="2"/>
        <charset val="1"/>
      </rPr>
      <t>/MJ</t>
    </r>
  </si>
  <si>
    <t>Matérias-primas</t>
  </si>
  <si>
    <t>Matéria-prima 1</t>
  </si>
  <si>
    <t>t</t>
  </si>
  <si>
    <t>resíduo</t>
  </si>
  <si>
    <t>Transporte matéria-prima 1 até a usina</t>
  </si>
  <si>
    <t>tkm</t>
  </si>
  <si>
    <t>Matéria-prima 2</t>
  </si>
  <si>
    <t>Transporte matéria-prima 2 até a usina</t>
  </si>
  <si>
    <t>Matéria-prima 3</t>
  </si>
  <si>
    <t>Transporte matéria-prima 3 até a usina</t>
  </si>
  <si>
    <t>Matéria-prima 4</t>
  </si>
  <si>
    <t>subproduto</t>
  </si>
  <si>
    <t>Transporte matéria-prima 4 até a usina</t>
  </si>
  <si>
    <t>Matéria-prima 5</t>
  </si>
  <si>
    <t>Transporte matéria-prima 5 até a usina</t>
  </si>
  <si>
    <t>Matéria-prima 6</t>
  </si>
  <si>
    <t>Transporte matéria-prima 6 até a usina</t>
  </si>
  <si>
    <t>Etapa industrial - Produção de biometano</t>
  </si>
  <si>
    <r>
      <t>g CO</t>
    </r>
    <r>
      <rPr>
        <b/>
        <vertAlign val="subscript"/>
        <sz val="11"/>
        <color rgb="FFFFFFFF"/>
        <rFont val="Calibri Light"/>
        <family val="2"/>
      </rPr>
      <t>2 eq</t>
    </r>
    <r>
      <rPr>
        <b/>
        <sz val="11"/>
        <color rgb="FFFFFFFF"/>
        <rFont val="Calibri Light"/>
        <family val="2"/>
        <charset val="1"/>
      </rPr>
      <t>/MJ</t>
    </r>
  </si>
  <si>
    <t>Insumos</t>
  </si>
  <si>
    <t>Diesel B0</t>
  </si>
  <si>
    <t>kg</t>
  </si>
  <si>
    <t>Biodiesel B100</t>
  </si>
  <si>
    <r>
      <rPr>
        <sz val="11"/>
        <color indexed="50"/>
        <rFont val="Calibri Light"/>
        <family val="2"/>
        <charset val="1"/>
      </rPr>
      <t xml:space="preserve">kg </t>
    </r>
    <r>
      <rPr>
        <vertAlign val="subscript"/>
        <sz val="11"/>
        <color indexed="50"/>
        <rFont val="Calibri Light"/>
        <family val="2"/>
        <charset val="1"/>
      </rPr>
      <t>base seca</t>
    </r>
  </si>
  <si>
    <t>Transporte de cavaco de madeira</t>
  </si>
  <si>
    <t>Lenha</t>
  </si>
  <si>
    <t>Transporte de lenha</t>
  </si>
  <si>
    <t>Transporte de resíduos florestais</t>
  </si>
  <si>
    <t>Bagaço de cana-de-açúcar</t>
  </si>
  <si>
    <t>Transporte de bagaço de cana-de-açúcar</t>
  </si>
  <si>
    <t>Palha de cana-de-açúcar</t>
  </si>
  <si>
    <t>Transporte de palha de cana-de-açúcar</t>
  </si>
  <si>
    <t>Gás natural para enriquecimento</t>
  </si>
  <si>
    <t>Monoetanolamina</t>
  </si>
  <si>
    <t>Dietanolamina</t>
  </si>
  <si>
    <t>Metildietanolamina</t>
  </si>
  <si>
    <t>Emissões</t>
  </si>
  <si>
    <r>
      <rPr>
        <sz val="11"/>
        <color indexed="50"/>
        <rFont val="Calibri Light"/>
        <family val="2"/>
        <charset val="1"/>
      </rPr>
      <t>CO₂ eq</t>
    </r>
    <r>
      <rPr>
        <sz val="11"/>
        <rFont val="Calibri Light"/>
        <family val="2"/>
        <charset val="1"/>
      </rPr>
      <t xml:space="preserve"> - queima do diesel</t>
    </r>
  </si>
  <si>
    <r>
      <rPr>
        <sz val="11"/>
        <color indexed="50"/>
        <rFont val="Calibri Light"/>
        <family val="2"/>
        <charset val="1"/>
      </rPr>
      <t>CO₂ eq</t>
    </r>
    <r>
      <rPr>
        <sz val="11"/>
        <rFont val="Calibri Light"/>
        <family val="2"/>
        <charset val="1"/>
      </rPr>
      <t xml:space="preserve"> - queima do biodiesel</t>
    </r>
  </si>
  <si>
    <t>CO₂ eq - queima do óleo combustível</t>
  </si>
  <si>
    <t>CO₂ eq - queima do biogás de terceiros</t>
  </si>
  <si>
    <t>CO₂ eq - queima do biogás próprio</t>
  </si>
  <si>
    <t>CO₂ eq - queima do biometano</t>
  </si>
  <si>
    <r>
      <rPr>
        <sz val="11"/>
        <color indexed="50"/>
        <rFont val="Calibri Light"/>
        <family val="2"/>
        <charset val="1"/>
      </rPr>
      <t>CO₂ eq</t>
    </r>
    <r>
      <rPr>
        <sz val="11"/>
        <rFont val="Calibri Light"/>
        <family val="2"/>
        <charset val="1"/>
      </rPr>
      <t xml:space="preserve"> - queima da gás natural</t>
    </r>
  </si>
  <si>
    <t>CO₂ eq - queima do bagaço de cana-de-açúcar</t>
  </si>
  <si>
    <t>CO₂ eq - queima da palha de cana-de-açúcar</t>
  </si>
  <si>
    <t>CO₂ eq - queima dos cavacos de madeira</t>
  </si>
  <si>
    <t>CO₂ eq - queima da lenha</t>
  </si>
  <si>
    <t>CO₂ eq - queima dos resíduos florestais</t>
  </si>
  <si>
    <t>Emissões Fugitivas Upgrading</t>
  </si>
  <si>
    <t>Emissões fugitivas do upgrading</t>
  </si>
  <si>
    <r>
      <t>gCH</t>
    </r>
    <r>
      <rPr>
        <vertAlign val="subscript"/>
        <sz val="11"/>
        <color rgb="FF0D0D0D"/>
        <rFont val="Calibri Light"/>
        <family val="2"/>
      </rPr>
      <t>4</t>
    </r>
  </si>
  <si>
    <r>
      <t xml:space="preserve">Emissões </t>
    </r>
    <r>
      <rPr>
        <i/>
        <sz val="11"/>
        <color rgb="FF0D0D0D"/>
        <rFont val="Calibri Light"/>
        <family val="2"/>
      </rPr>
      <t>Flare</t>
    </r>
  </si>
  <si>
    <t>Emissões do processo</t>
  </si>
  <si>
    <r>
      <t>g CO</t>
    </r>
    <r>
      <rPr>
        <vertAlign val="subscript"/>
        <sz val="11"/>
        <rFont val="Calibri Light"/>
        <family val="2"/>
        <charset val="1"/>
      </rPr>
      <t>2 eq</t>
    </r>
    <r>
      <rPr>
        <sz val="11"/>
        <rFont val="Calibri Light"/>
        <family val="2"/>
        <charset val="1"/>
      </rPr>
      <t>/</t>
    </r>
    <r>
      <rPr>
        <sz val="8"/>
        <rFont val="Calibri Light"/>
        <family val="2"/>
      </rPr>
      <t>período</t>
    </r>
  </si>
  <si>
    <t>Emissões background</t>
  </si>
  <si>
    <t>Emissões totais</t>
  </si>
  <si>
    <t>Etapa distribuição</t>
  </si>
  <si>
    <t>Sistema logístico rodoviário</t>
  </si>
  <si>
    <t>Parâmetro</t>
  </si>
  <si>
    <t>Massa</t>
  </si>
  <si>
    <t>Distância de transporte rodoviário</t>
  </si>
  <si>
    <t>Transporte rodoviário</t>
  </si>
  <si>
    <r>
      <rPr>
        <sz val="11"/>
        <rFont val="Calibri Light"/>
        <family val="2"/>
        <charset val="1"/>
      </rPr>
      <t>g CO</t>
    </r>
    <r>
      <rPr>
        <vertAlign val="subscript"/>
        <sz val="11"/>
        <rFont val="Calibri Light"/>
        <family val="2"/>
        <charset val="1"/>
      </rPr>
      <t>2 eq</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</si>
  <si>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</si>
  <si>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dutoviário</t>
  </si>
  <si>
    <t>Distância de transporte dutoviário</t>
  </si>
  <si>
    <t>Transporte dutoviário</t>
  </si>
  <si>
    <t>Emissões totais da etapa distribuição</t>
  </si>
  <si>
    <r>
      <t>g CO</t>
    </r>
    <r>
      <rPr>
        <b/>
        <vertAlign val="subscript"/>
        <sz val="11"/>
        <rFont val="Calibri Light"/>
        <family val="2"/>
      </rPr>
      <t>2 eq</t>
    </r>
  </si>
  <si>
    <t>Fatores de caracterização dos gases causadores do efeito estufa</t>
  </si>
  <si>
    <t>Gases de Efeito Estufa</t>
  </si>
  <si>
    <t>GWP</t>
  </si>
  <si>
    <t>Referência</t>
  </si>
  <si>
    <r>
      <rPr>
        <b/>
        <sz val="11"/>
        <color indexed="18"/>
        <rFont val="Calibri Light"/>
        <family val="2"/>
        <charset val="1"/>
      </rPr>
      <t>kg CO</t>
    </r>
    <r>
      <rPr>
        <b/>
        <vertAlign val="subscript"/>
        <sz val="11"/>
        <color indexed="18"/>
        <rFont val="Calibri Light"/>
        <family val="2"/>
        <charset val="1"/>
      </rPr>
      <t>2eq</t>
    </r>
    <r>
      <rPr>
        <b/>
        <sz val="11"/>
        <color indexed="18"/>
        <rFont val="Calibri Light"/>
        <family val="2"/>
        <charset val="1"/>
      </rPr>
      <t>/kg</t>
    </r>
  </si>
  <si>
    <r>
      <rPr>
        <sz val="11"/>
        <color indexed="55"/>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</si>
  <si>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</si>
  <si>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indexed="55"/>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</si>
  <si>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indexed="55"/>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</si>
  <si>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indexed="55"/>
        <rFont val="Calibri Light"/>
        <family val="2"/>
        <charset val="1"/>
      </rPr>
      <t>N</t>
    </r>
    <r>
      <rPr>
        <vertAlign val="subscript"/>
        <sz val="11"/>
        <rFont val="Calibri Light"/>
        <family val="2"/>
        <charset val="1"/>
      </rPr>
      <t>2</t>
    </r>
    <r>
      <rPr>
        <sz val="11"/>
        <rFont val="Calibri Light"/>
        <family val="2"/>
        <charset val="1"/>
      </rPr>
      <t>O - Óxido Nitroso</t>
    </r>
  </si>
  <si>
    <t>Parâmetros Equação de estado dos gases ideais</t>
  </si>
  <si>
    <t>Valor</t>
  </si>
  <si>
    <t>Constante Universal dos gases</t>
  </si>
  <si>
    <t>atm L/mol K</t>
  </si>
  <si>
    <r>
      <t>Massa molar CH</t>
    </r>
    <r>
      <rPr>
        <vertAlign val="subscript"/>
        <sz val="11"/>
        <color rgb="FF262626"/>
        <rFont val="Calibri Light"/>
        <family val="2"/>
      </rPr>
      <t>4</t>
    </r>
  </si>
  <si>
    <t>g/mol</t>
  </si>
  <si>
    <t xml:space="preserve">Pressão normal </t>
  </si>
  <si>
    <t>atm</t>
  </si>
  <si>
    <t>Temperatura normal</t>
  </si>
  <si>
    <t>K</t>
  </si>
  <si>
    <r>
      <t>Massa molar CO</t>
    </r>
    <r>
      <rPr>
        <vertAlign val="subscript"/>
        <sz val="11"/>
        <color rgb="FF262626"/>
        <rFont val="Calibri Light"/>
        <family val="2"/>
      </rPr>
      <t>2</t>
    </r>
  </si>
  <si>
    <t>Emissões Fugitivas do ciclo de vida do processo de produção de biometano</t>
  </si>
  <si>
    <t>Tecnologia</t>
  </si>
  <si>
    <t>% de perda</t>
  </si>
  <si>
    <t>PETERSSON e WELLINGER (2009)</t>
  </si>
  <si>
    <t>WECHSELBERGER et al. (2023)</t>
  </si>
  <si>
    <t>ADAMS (2017)</t>
  </si>
  <si>
    <t>Ecoinvent 3.10</t>
  </si>
  <si>
    <r>
      <t xml:space="preserve">Queima em </t>
    </r>
    <r>
      <rPr>
        <i/>
        <sz val="11"/>
        <color rgb="FF262626"/>
        <rFont val="Calibri Light"/>
        <family val="2"/>
      </rPr>
      <t>flare</t>
    </r>
    <r>
      <rPr>
        <sz val="11"/>
        <color rgb="FF262626"/>
        <rFont val="Calibri Light"/>
        <family val="2"/>
        <charset val="1"/>
      </rPr>
      <t xml:space="preserve"> enclausurado</t>
    </r>
  </si>
  <si>
    <t>EPA (2022)</t>
  </si>
  <si>
    <r>
      <t>Queima em</t>
    </r>
    <r>
      <rPr>
        <i/>
        <sz val="11"/>
        <color rgb="FF262626"/>
        <rFont val="Calibri Light"/>
        <family val="2"/>
      </rPr>
      <t xml:space="preserve"> flare </t>
    </r>
    <r>
      <rPr>
        <sz val="11"/>
        <color rgb="FF262626"/>
        <rFont val="Calibri Light"/>
        <family val="2"/>
        <charset val="1"/>
      </rPr>
      <t>aberto</t>
    </r>
  </si>
  <si>
    <t>Incinerador</t>
  </si>
  <si>
    <t>KVIST e ARYAL (2019)</t>
  </si>
  <si>
    <t xml:space="preserve">Motogerador energia elétrica </t>
  </si>
  <si>
    <t>Ecoinvent 3.10  - Com base nas emissões de Heat, central or small-scale, other than natural gas {RoW}| heat and power co-generation, biogas, gas engine | Cut-off, U</t>
  </si>
  <si>
    <t>Dados para tomada de decisão destino do off-gas</t>
  </si>
  <si>
    <t>Atmosfera</t>
  </si>
  <si>
    <r>
      <rPr>
        <i/>
        <sz val="11"/>
        <color rgb="FF262626"/>
        <rFont val="Calibri Light"/>
        <family val="2"/>
      </rPr>
      <t>Flare</t>
    </r>
    <r>
      <rPr>
        <sz val="11"/>
        <color rgb="FF262626"/>
        <rFont val="Calibri Light"/>
        <family val="2"/>
        <charset val="1"/>
      </rPr>
      <t xml:space="preserve"> Enclausurado</t>
    </r>
  </si>
  <si>
    <r>
      <rPr>
        <i/>
        <sz val="11"/>
        <color rgb="FF262626"/>
        <rFont val="Calibri Light"/>
        <family val="2"/>
      </rPr>
      <t>Flare</t>
    </r>
    <r>
      <rPr>
        <sz val="11"/>
        <color rgb="FF262626"/>
        <rFont val="Calibri Light"/>
        <family val="2"/>
        <charset val="1"/>
      </rPr>
      <t xml:space="preserve"> Aberto</t>
    </r>
  </si>
  <si>
    <r>
      <t>Aproveitamento do CO</t>
    </r>
    <r>
      <rPr>
        <vertAlign val="subscript"/>
        <sz val="11"/>
        <color rgb="FF262626"/>
        <rFont val="Calibri Light"/>
        <family val="2"/>
      </rPr>
      <t>2</t>
    </r>
    <r>
      <rPr>
        <sz val="11"/>
        <color rgb="FF262626"/>
        <rFont val="Calibri Light"/>
        <family val="2"/>
        <charset val="1"/>
      </rPr>
      <t xml:space="preserve"> para comercialização</t>
    </r>
  </si>
  <si>
    <r>
      <t>Aproveitamento do CO</t>
    </r>
    <r>
      <rPr>
        <vertAlign val="subscript"/>
        <sz val="11"/>
        <color rgb="FF262626"/>
        <rFont val="Calibri Light"/>
        <family val="2"/>
      </rPr>
      <t>2</t>
    </r>
    <r>
      <rPr>
        <sz val="11"/>
        <color rgb="FF262626"/>
        <rFont val="Calibri Light"/>
        <family val="2"/>
        <charset val="1"/>
      </rPr>
      <t xml:space="preserve"> para comercialização com liquefação e aproveitamento/retorno de CH</t>
    </r>
    <r>
      <rPr>
        <vertAlign val="subscript"/>
        <sz val="11"/>
        <color rgb="FF262626"/>
        <rFont val="Calibri Light"/>
        <family val="2"/>
      </rPr>
      <t>4</t>
    </r>
  </si>
  <si>
    <t>Geração de energia elétrica para comercialização</t>
  </si>
  <si>
    <t>Geração de energia elétrica autoconsumo</t>
  </si>
  <si>
    <t>Massa específica e poder calorífico inferior dos combustíveis</t>
  </si>
  <si>
    <t>Combustíveis</t>
  </si>
  <si>
    <t>Massa específica</t>
  </si>
  <si>
    <t>PCI</t>
  </si>
  <si>
    <t>kg/L</t>
  </si>
  <si>
    <t>kcal/kg</t>
  </si>
  <si>
    <t>MJ/kg</t>
  </si>
  <si>
    <t>Etanol anidro</t>
  </si>
  <si>
    <t>ANP</t>
  </si>
  <si>
    <t>https://www.gov.br/anp/pt-br/centrais-de-conteudo/publicacoes/anuario-estatistico/arquivos-anuario-estatistico-2023/outras-pecas-documentais/fatores-conversao.pdf</t>
  </si>
  <si>
    <t>Etanol hidratado</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</si>
  <si>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</si>
  <si>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</si>
  <si>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</si>
  <si>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</si>
  <si>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</si>
  <si>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</si>
  <si>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</si>
  <si>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BioQav</t>
  </si>
  <si>
    <t>KLEIN et al. (2018) - CTBE</t>
  </si>
  <si>
    <t>Diesel renovável</t>
  </si>
  <si>
    <t xml:space="preserve">Gasolina renovável </t>
  </si>
  <si>
    <t>GLP renovável</t>
  </si>
  <si>
    <t>Gasolina A</t>
  </si>
  <si>
    <t>Gasolina C</t>
  </si>
  <si>
    <t>Diesel A</t>
  </si>
  <si>
    <t>Gás natural seco</t>
  </si>
  <si>
    <t>Querosene de Aviação</t>
  </si>
  <si>
    <t>GLP</t>
  </si>
  <si>
    <t>Conteúdo energético</t>
  </si>
  <si>
    <t>kg/m³</t>
  </si>
  <si>
    <t>kcal/m³</t>
  </si>
  <si>
    <t>MJ/m³</t>
  </si>
  <si>
    <t>Emissões do ciclo de vida dos insumos e outros processos à montante</t>
  </si>
  <si>
    <t>Insumo</t>
  </si>
  <si>
    <t xml:space="preserve">Unidade </t>
  </si>
  <si>
    <t>Emissões do ciclo de vida [kg/unidade]</t>
  </si>
  <si>
    <r>
      <rPr>
        <b/>
        <sz val="12"/>
        <color indexed="18"/>
        <rFont val="Calibri Light"/>
        <family val="2"/>
        <charset val="1"/>
      </rPr>
      <t>g CO</t>
    </r>
    <r>
      <rPr>
        <b/>
        <sz val="12"/>
        <color indexed="18"/>
        <rFont val="Calibri"/>
        <family val="2"/>
        <charset val="1"/>
      </rPr>
      <t xml:space="preserve">₂ </t>
    </r>
    <r>
      <rPr>
        <b/>
        <vertAlign val="subscript"/>
        <sz val="12"/>
        <color indexed="18"/>
        <rFont val="Calibri Light"/>
        <family val="2"/>
        <charset val="1"/>
      </rPr>
      <t>eq</t>
    </r>
    <r>
      <rPr>
        <b/>
        <sz val="12"/>
        <color indexed="18"/>
        <rFont val="Calibri Light"/>
        <family val="2"/>
        <charset val="1"/>
      </rPr>
      <t>/
unidade</t>
    </r>
  </si>
  <si>
    <t>Fonte dos dados</t>
  </si>
  <si>
    <t>Processo de referência</t>
  </si>
  <si>
    <r>
      <rPr>
        <b/>
        <sz val="12"/>
        <color indexed="18"/>
        <rFont val="Calibri Light"/>
        <family val="2"/>
        <charset val="1"/>
      </rPr>
      <t>CO</t>
    </r>
    <r>
      <rPr>
        <b/>
        <sz val="12"/>
        <color indexed="18"/>
        <rFont val="Calibri"/>
        <family val="2"/>
        <charset val="1"/>
      </rPr>
      <t>₂</t>
    </r>
  </si>
  <si>
    <r>
      <rPr>
        <b/>
        <sz val="12"/>
        <color indexed="18"/>
        <rFont val="Calibri Light"/>
        <family val="2"/>
        <charset val="1"/>
      </rPr>
      <t>N</t>
    </r>
    <r>
      <rPr>
        <b/>
        <sz val="12"/>
        <color indexed="18"/>
        <rFont val="Calibri"/>
        <family val="2"/>
        <charset val="1"/>
      </rPr>
      <t>₂O</t>
    </r>
  </si>
  <si>
    <r>
      <rPr>
        <b/>
        <sz val="12"/>
        <color indexed="18"/>
        <rFont val="Calibri Light"/>
        <family val="2"/>
        <charset val="1"/>
      </rPr>
      <t xml:space="preserve">CH₄ </t>
    </r>
    <r>
      <rPr>
        <b/>
        <vertAlign val="subscript"/>
        <sz val="12"/>
        <color indexed="18"/>
        <rFont val="Calibri Light"/>
        <family val="2"/>
        <charset val="1"/>
      </rPr>
      <t>biog</t>
    </r>
  </si>
  <si>
    <r>
      <rPr>
        <b/>
        <sz val="12"/>
        <color indexed="18"/>
        <rFont val="Calibri Light"/>
        <family val="2"/>
        <charset val="1"/>
      </rPr>
      <t>CH</t>
    </r>
    <r>
      <rPr>
        <b/>
        <sz val="12"/>
        <color indexed="18"/>
        <rFont val="Calibri"/>
        <family val="2"/>
        <charset val="1"/>
      </rPr>
      <t>₄</t>
    </r>
  </si>
  <si>
    <t>Insumos industriais</t>
  </si>
  <si>
    <t>RenovaCalc</t>
  </si>
  <si>
    <t>Ecoinvent v.3.11</t>
  </si>
  <si>
    <t>Monoethanolamine {GLO}| market for monoethanolamine | Cut-off, U</t>
  </si>
  <si>
    <t>Diethanolamine {GLO}| market for diethanolamine | Cut-off, U</t>
  </si>
  <si>
    <t>Methyldiethanolamine {RoW}| market for methyldiethanolamine | Cut-off, U</t>
  </si>
  <si>
    <t>Dimethyl sulfide (DMS)</t>
  </si>
  <si>
    <t>Dimethyl sulfide {GLO}| market for dimethyl sulfide | Cut-off, U</t>
  </si>
  <si>
    <t>Chemical, organic {GLO}| market for chemical, organic | Cut-off, U</t>
  </si>
  <si>
    <t>Água</t>
  </si>
  <si>
    <t>Water, decarbonised {BR}| market for water, decarbonised | Cut-off, U</t>
  </si>
  <si>
    <t>Cal (CaO)</t>
  </si>
  <si>
    <t>Quicklime, milled, loose {RoW}| market for quicklime, milled, loose | Cut-off, U</t>
  </si>
  <si>
    <t>Ácido Clorídrico</t>
  </si>
  <si>
    <t>Hydrochloric acid, without water, in 30% solution state {RoW}| market for hydrochloric acid, without water, in 30% solution state | Cut-off, U</t>
  </si>
  <si>
    <t>Ácido sulfúrico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</si>
  <si>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</si>
  <si>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</si>
  <si>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</si>
  <si>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</si>
  <si>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</si>
  <si>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Óleo lubrificante</t>
  </si>
  <si>
    <t>Lubricating oil {RoW}| market for lubricating oil | Cut-off, U</t>
  </si>
  <si>
    <t>Hidróxido de sódio</t>
  </si>
  <si>
    <t>Sodium hydroxide, without water, in 50% solution state {RoW}| market for sodium hydroxide, without water, in 50% solution state | Cut-off, U</t>
  </si>
  <si>
    <t>Hexano</t>
  </si>
  <si>
    <t>Hexane {GLO}| market for hexane | Cut-off, U</t>
  </si>
  <si>
    <t>Metanol</t>
  </si>
  <si>
    <t>Methanol {RoW}| market for methanol | Cut-off, U</t>
  </si>
  <si>
    <t>Operações agrícolas</t>
  </si>
  <si>
    <t>Recolhimento de palha de cana</t>
  </si>
  <si>
    <t>kg palha (bs)</t>
  </si>
  <si>
    <t>LNBR</t>
  </si>
  <si>
    <t>Recolhimento de palha enfardada, com 50% de recolhimento</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</si>
  <si>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</si>
  <si>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</si>
  <si>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</si>
  <si>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</si>
  <si>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</si>
  <si>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</si>
  <si>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</si>
  <si>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</si>
  <si>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</si>
  <si>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Electricity, high voltage {US}| market group for electricity, high voltage | Cut-off, U</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</si>
  <si>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</si>
  <si>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</si>
  <si>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</si>
  <si>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</si>
  <si>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</si>
  <si>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Liquefied petroleum gas {BR}| liquefied petroleum gas production, petroleum refinery operation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</si>
  <si>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</si>
  <si>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</si>
  <si>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</si>
  <si>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</si>
  <si>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MJ</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</si>
  <si>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</si>
  <si>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</si>
  <si>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</si>
  <si>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</si>
  <si>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</si>
  <si>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</si>
  <si>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</si>
  <si>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</si>
  <si>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</si>
  <si>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transport, freight, lorry &gt;32 metric ton, EURO3 | Cut-off, U</t>
  </si>
  <si>
    <t>Transporte, caminhão  60m³</t>
  </si>
  <si>
    <t xml:space="preserve">RenovaBio </t>
  </si>
  <si>
    <t>Transporte, caminhão (Diesel)</t>
  </si>
  <si>
    <t>Transporte, caminhão (Biometano)</t>
  </si>
  <si>
    <t xml:space="preserve">Capacidade de carga conforme Transport, freight, lorry &gt;32 metric ton, EURO3 {BR}; Autonomia caminhão movido a gás conforme SCANIA (2020) e Rocha et al (2021) </t>
  </si>
  <si>
    <t>SCANIA (2020)</t>
  </si>
  <si>
    <t>Transporte, caminhão (GNV)</t>
  </si>
  <si>
    <t xml:space="preserve">Rocha et al (2021) </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</si>
  <si>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</si>
  <si>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</si>
  <si>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</si>
  <si>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</si>
  <si>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</si>
  <si>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</si>
  <si>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</si>
  <si>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</si>
  <si>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</si>
  <si>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</si>
  <si>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</si>
  <si>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</si>
  <si>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</si>
  <si>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</si>
  <si>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</si>
  <si>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</si>
  <si>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Transporte ferroviário</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</si>
  <si>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</si>
  <si>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</si>
  <si>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</si>
  <si>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</si>
  <si>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</si>
  <si>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</si>
  <si>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</si>
  <si>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Ferroviário</t>
  </si>
  <si>
    <t>Marítimo</t>
  </si>
  <si>
    <t>Fluvial</t>
  </si>
  <si>
    <t>E1G C</t>
  </si>
  <si>
    <t>-</t>
  </si>
  <si>
    <t xml:space="preserve">- </t>
  </si>
  <si>
    <t xml:space="preserve"> -</t>
  </si>
  <si>
    <t>E1G2G</t>
  </si>
  <si>
    <t>E2G</t>
  </si>
  <si>
    <t>E1G Flex</t>
  </si>
  <si>
    <t>E1G Melaço de soja</t>
  </si>
  <si>
    <t>E1G MS</t>
  </si>
  <si>
    <t>E1G MSI</t>
  </si>
  <si>
    <t>Biodiesel</t>
  </si>
  <si>
    <t>BioQavHEFA</t>
  </si>
  <si>
    <t>Emissões do ciclo de vida dos combustíveis fósseis substitutos dos biocombustíveis</t>
  </si>
  <si>
    <t>Combustível fóssil substiuto</t>
  </si>
  <si>
    <t>Intensidade de carbono do combustível fóssil substiuto (g CO₂ eq/MJ)</t>
  </si>
  <si>
    <t>ponderado pelo PCI</t>
  </si>
  <si>
    <t>Média ponderada: Diesel A, Gasolina A e GNV</t>
  </si>
  <si>
    <t>Bioquerosene de aviação</t>
  </si>
  <si>
    <t>Querosene de aviação</t>
  </si>
  <si>
    <t>Gás combustível alternativo</t>
  </si>
  <si>
    <t>GNV</t>
  </si>
  <si>
    <t>Michelle Scachetti:
Tabela 2.2 - DEFAULT EMISSION FACTORS FOR STATIONARY COMBUSTION IN THE ENERGY INDUSTRIES</t>
  </si>
  <si>
    <t>Fatores de emissão da queima de combustíveis em fontes móveis</t>
  </si>
  <si>
    <t>Combustível</t>
  </si>
  <si>
    <r>
      <rPr>
        <b/>
        <sz val="11"/>
        <color indexed="18"/>
        <rFont val="Calibri"/>
        <family val="2"/>
        <charset val="1"/>
      </rPr>
      <t>CO</t>
    </r>
    <r>
      <rPr>
        <b/>
        <vertAlign val="subscript"/>
        <sz val="11"/>
        <color indexed="18"/>
        <rFont val="Calibri"/>
        <family val="2"/>
        <charset val="1"/>
      </rPr>
      <t>2  Fóssil</t>
    </r>
  </si>
  <si>
    <r>
      <rPr>
        <b/>
        <sz val="11"/>
        <color indexed="18"/>
        <rFont val="Calibri"/>
        <family val="2"/>
        <charset val="1"/>
      </rPr>
      <t>CO</t>
    </r>
    <r>
      <rPr>
        <b/>
        <vertAlign val="subscript"/>
        <sz val="11"/>
        <color indexed="18"/>
        <rFont val="Calibri"/>
        <family val="2"/>
        <charset val="1"/>
      </rPr>
      <t>2 Biogênico</t>
    </r>
  </si>
  <si>
    <r>
      <rPr>
        <b/>
        <sz val="11"/>
        <color indexed="18"/>
        <rFont val="Calibri"/>
        <family val="2"/>
        <charset val="1"/>
      </rPr>
      <t>CH</t>
    </r>
    <r>
      <rPr>
        <b/>
        <vertAlign val="subscript"/>
        <sz val="11"/>
        <color indexed="18"/>
        <rFont val="Calibri"/>
        <family val="2"/>
        <charset val="1"/>
      </rPr>
      <t>4 Fóssil</t>
    </r>
  </si>
  <si>
    <r>
      <rPr>
        <b/>
        <sz val="11"/>
        <color indexed="18"/>
        <rFont val="Calibri"/>
        <family val="2"/>
        <charset val="1"/>
      </rPr>
      <t>CH</t>
    </r>
    <r>
      <rPr>
        <b/>
        <vertAlign val="subscript"/>
        <sz val="11"/>
        <color indexed="18"/>
        <rFont val="Calibri"/>
        <family val="2"/>
        <charset val="1"/>
      </rPr>
      <t>4 Biogênico</t>
    </r>
  </si>
  <si>
    <r>
      <rPr>
        <b/>
        <sz val="11"/>
        <color indexed="18"/>
        <rFont val="Calibri"/>
        <family val="2"/>
        <charset val="1"/>
      </rPr>
      <t>N</t>
    </r>
    <r>
      <rPr>
        <b/>
        <vertAlign val="subscript"/>
        <sz val="11"/>
        <color indexed="18"/>
        <rFont val="Calibri"/>
        <family val="2"/>
        <charset val="1"/>
      </rPr>
      <t>2</t>
    </r>
    <r>
      <rPr>
        <b/>
        <sz val="11"/>
        <color indexed="18"/>
        <rFont val="Calibri"/>
        <family val="2"/>
        <charset val="1"/>
      </rPr>
      <t>O</t>
    </r>
    <r>
      <rPr>
        <b/>
        <vertAlign val="subscript"/>
        <sz val="11"/>
        <color indexed="18"/>
        <rFont val="Calibri"/>
        <family val="2"/>
        <charset val="1"/>
      </rPr>
      <t xml:space="preserve">  </t>
    </r>
  </si>
  <si>
    <r>
      <rPr>
        <b/>
        <sz val="11"/>
        <color indexed="18"/>
        <rFont val="Calibri"/>
        <family val="2"/>
        <charset val="1"/>
      </rPr>
      <t>CO</t>
    </r>
    <r>
      <rPr>
        <b/>
        <sz val="11"/>
        <color indexed="18"/>
        <rFont val="Calibri Light"/>
        <family val="2"/>
        <charset val="1"/>
      </rPr>
      <t>₂</t>
    </r>
    <r>
      <rPr>
        <b/>
        <sz val="11"/>
        <color indexed="18"/>
        <rFont val="Calibri"/>
        <family val="2"/>
        <charset val="1"/>
      </rPr>
      <t xml:space="preserve"> eq/MJ</t>
    </r>
  </si>
  <si>
    <t>g/unidade</t>
  </si>
  <si>
    <t>g/MJ</t>
  </si>
  <si>
    <t>Diesel A (B0)</t>
  </si>
  <si>
    <t>Gasolina renovável (HEFA)</t>
  </si>
  <si>
    <t>Diesel renovável (HEFA)</t>
  </si>
  <si>
    <t>Gás combustível renovável (HEFA)</t>
  </si>
  <si>
    <t>Teor de etanol anidro na gasolina C</t>
  </si>
  <si>
    <t>L</t>
  </si>
  <si>
    <t>GHG Protocol</t>
  </si>
  <si>
    <t>Fatores de emissão da queima de combustíveis em caldeiras</t>
  </si>
  <si>
    <r>
      <rPr>
        <b/>
        <sz val="11"/>
        <color indexed="18"/>
        <rFont val="Calibri"/>
        <family val="2"/>
        <charset val="1"/>
      </rPr>
      <t>CO</t>
    </r>
    <r>
      <rPr>
        <b/>
        <sz val="11"/>
        <color indexed="18"/>
        <rFont val="Calibri Light"/>
        <family val="2"/>
        <charset val="1"/>
      </rPr>
      <t>₂</t>
    </r>
    <r>
      <rPr>
        <b/>
        <sz val="11"/>
        <color indexed="18"/>
        <rFont val="Calibri"/>
        <family val="2"/>
        <charset val="1"/>
      </rPr>
      <t xml:space="preserve"> eq</t>
    </r>
  </si>
  <si>
    <t>Bagaço</t>
  </si>
  <si>
    <r>
      <rPr>
        <sz val="11"/>
        <color indexed="55"/>
        <rFont val="Calibri"/>
        <family val="2"/>
        <charset val="1"/>
      </rPr>
      <t xml:space="preserve">kg </t>
    </r>
    <r>
      <rPr>
        <vertAlign val="subscript"/>
        <sz val="11"/>
        <color indexed="50"/>
        <rFont val="Calibri Light"/>
        <family val="2"/>
        <charset val="1"/>
      </rPr>
      <t>base seca</t>
    </r>
  </si>
  <si>
    <t>IPCC (2006)</t>
  </si>
  <si>
    <t>Palha</t>
  </si>
  <si>
    <t>Cavacos de madeira</t>
  </si>
  <si>
    <t>Biogás</t>
  </si>
  <si>
    <t>(IPCC, 2006 - Capítulo 2 - Combustão Estacionária)</t>
  </si>
  <si>
    <t>Gás Natural</t>
  </si>
  <si>
    <t>Carvão de coque</t>
  </si>
  <si>
    <t>RenovaBio</t>
  </si>
  <si>
    <t>Fatores de emissão da queima de combustíveis em caminhões e maquinários agrícolas</t>
  </si>
  <si>
    <t>Ecoinvent (2007) apud CTBE</t>
  </si>
  <si>
    <t>GHG protocol adaptado por RenovaBio (2025)</t>
  </si>
  <si>
    <t>Biometano (Nm³)</t>
  </si>
  <si>
    <t>GHG protocol</t>
  </si>
  <si>
    <r>
      <t>Emissões de CO</t>
    </r>
    <r>
      <rPr>
        <b/>
        <sz val="8"/>
        <color rgb="FFFFFFFF"/>
        <rFont val="Calibri"/>
        <family val="2"/>
      </rPr>
      <t>2</t>
    </r>
    <r>
      <rPr>
        <b/>
        <sz val="11"/>
        <color rgb="FFFFFFFF"/>
        <rFont val="Calibri"/>
        <family val="2"/>
      </rPr>
      <t xml:space="preserve"> fóssil após a queima do biodiesel</t>
    </r>
  </si>
  <si>
    <t>Quantidade média de metanol por biodiesel produzido por usinas certificadas</t>
  </si>
  <si>
    <t>Metanol (kg C/kg)</t>
  </si>
  <si>
    <t>Metanol (kg CO₂/kg)</t>
  </si>
  <si>
    <t>Média de produção (kg metanol/kg biodiesel)</t>
  </si>
  <si>
    <t>Biodiesel (kg CO₂/kg)</t>
  </si>
  <si>
    <t>RenovBio (2025)</t>
  </si>
  <si>
    <t>Cascas  de arroz, de noz, de café e similares</t>
  </si>
  <si>
    <t>Sabugo de milho</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</si>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</sst>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 #,##0.00_-;\-&quot;R$&quot;\ * #,##0.00_-;_-&quot;R$&quot;\ * &quot;-&quot;??_-;_-@_-"/>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
    <numFmt numFmtId="177" formatCode="0.00000"/>
    <numFmt numFmtId="178" formatCode="0.000"/>
    <numFmt numFmtId="179" formatCode="#,##0.000"/>
    <numFmt numFmtId="180" formatCode="_-* #,##0.000_-;\-* #,##0.000_-;_-* \-???_-;_-@_-"/>
    <numFmt numFmtId="181" formatCode="0.0000"/>
    <numFmt numFmtId="182" formatCode="0.00000%"/>
  </numFmts>
  <fonts count="148"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indexed="46"/>
      <name val="Tahoma"/>
      <family val="2"/>
      <charset val="1"/>
    </font>
    <font>
      <b/>
      <sz val="11"/>
      <color indexed="46"/>
      <name val="Tahoma"/>
      <family val="2"/>
      <charset val="1"/>
    </font>
    <font>
      <sz val="11"/>
      <color indexed="50"/>
      <name val="Calibri Light"/>
      <family val="2"/>
      <charset val="1"/>
    </font>
    <font>
      <sz val="11"/>
      <color indexed="55"/>
      <name val="Calibri Light"/>
      <family val="2"/>
      <charset val="1"/>
    </font>
    <font>
      <sz val="8"/>
      <color indexed="50"/>
      <name val="Calibri Light"/>
      <family val="2"/>
      <charset val="1"/>
    </font>
    <font>
      <b/>
      <sz val="11"/>
      <color indexed="18"/>
      <name val="Calibri Light"/>
      <family val="2"/>
      <charset val="1"/>
    </font>
    <font>
      <b/>
      <vertAlign val="subscript"/>
      <sz val="11"/>
      <color indexed="18"/>
      <name val="Calibri Light"/>
      <family val="2"/>
      <charset val="1"/>
    </font>
    <font>
      <sz val="11"/>
      <name val="Calibri Light"/>
      <family val="2"/>
      <charset val="1"/>
    </font>
    <font>
      <b/>
      <sz val="11"/>
      <name val="Calibri Light"/>
      <family val="2"/>
      <charset val="1"/>
    </font>
    <font>
      <vertAlign val="subscript"/>
      <sz val="11"/>
      <color indexed="50"/>
      <name val="Calibri Light"/>
      <family val="2"/>
      <charset val="1"/>
    </font>
    <font>
      <vertAlign val="subscript"/>
      <sz val="11"/>
      <name val="Calibri Light"/>
      <family val="2"/>
      <charset val="1"/>
    </font>
    <font>
      <b/>
      <sz val="12"/>
      <color indexed="18"/>
      <name val="Calibri Light"/>
      <family val="2"/>
      <charset val="1"/>
    </font>
    <font>
      <i/>
      <sz val="11"/>
      <name val="Calibri Light"/>
      <family val="2"/>
      <charset val="1"/>
    </font>
    <font>
      <b/>
      <sz val="12"/>
      <color indexed="18"/>
      <name val="Calibri"/>
      <family val="2"/>
      <charset val="1"/>
    </font>
    <font>
      <b/>
      <vertAlign val="subscript"/>
      <sz val="12"/>
      <color indexed="18"/>
      <name val="Calibri Light"/>
      <family val="2"/>
      <charset val="1"/>
    </font>
    <font>
      <sz val="11"/>
      <name val="Calibri"/>
      <family val="2"/>
      <charset val="1"/>
    </font>
    <font>
      <b/>
      <sz val="11"/>
      <color indexed="18"/>
      <name val="Calibri"/>
      <family val="2"/>
      <charset val="1"/>
    </font>
    <font>
      <b/>
      <vertAlign val="subscript"/>
      <sz val="11"/>
      <color indexed="18"/>
      <name val="Calibri"/>
      <family val="2"/>
      <charset val="1"/>
    </font>
    <font>
      <b/>
      <sz val="10"/>
      <name val="Calibri"/>
      <family val="2"/>
      <charset val="1"/>
    </font>
    <font>
      <sz val="11"/>
      <color indexed="55"/>
      <name val="Calibri"/>
      <family val="2"/>
      <charset val="1"/>
    </font>
    <font>
      <sz val="11"/>
      <color rgb="FF000000"/>
      <name val="Calibri"/>
      <family val="2"/>
      <charset val="1"/>
    </font>
    <font>
      <u/>
      <sz val="11"/>
      <color rgb="FF0563C1"/>
      <name val="Calibri"/>
      <family val="2"/>
      <charset val="1"/>
    </font>
    <font>
      <i/>
      <sz val="10"/>
      <color rgb="FFFF0000"/>
      <name val="Arial"/>
      <family val="2"/>
      <charset val="1"/>
    </font>
    <font>
      <sz val="10"/>
      <color rgb="FF000000"/>
      <name val="Arial"/>
      <family val="2"/>
      <charset val="1"/>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sz val="18"/>
      <color rgb="FF000000"/>
      <name val="Calibri Light"/>
      <family val="2"/>
      <charset val="1"/>
    </font>
    <font>
      <b/>
      <sz val="18"/>
      <color rgb="FFFFFFFF"/>
      <name val="Calibri Light"/>
      <family val="2"/>
      <charset val="1"/>
    </font>
    <font>
      <b/>
      <sz val="18"/>
      <color rgb="FF000000"/>
      <name val="Calibri Light"/>
      <family val="2"/>
      <charset val="1"/>
    </font>
    <font>
      <sz val="11"/>
      <color rgb="FF000000"/>
      <name val="Tahoma"/>
      <family val="2"/>
      <charset val="1"/>
    </font>
    <font>
      <sz val="11"/>
      <color rgb="FF595959"/>
      <name val="Tahoma"/>
      <family val="2"/>
      <charset val="1"/>
    </font>
    <font>
      <sz val="14"/>
      <color rgb="FFFFFFFF"/>
      <name val="Tahoma"/>
      <family val="2"/>
      <charset val="1"/>
    </font>
    <font>
      <b/>
      <sz val="12"/>
      <color rgb="FF1F4E79"/>
      <name val="Tahoma"/>
      <family val="2"/>
      <charset val="1"/>
    </font>
    <font>
      <b/>
      <sz val="13"/>
      <color rgb="FFFFFFFF"/>
      <name val="Tahoma"/>
      <family val="2"/>
      <charset val="1"/>
    </font>
    <font>
      <b/>
      <sz val="11"/>
      <color rgb="FF595959"/>
      <name val="Tahoma"/>
      <family val="2"/>
      <charset val="1"/>
    </font>
    <font>
      <sz val="12"/>
      <color rgb="FF0D0D0D"/>
      <name val="Tahoma"/>
      <family val="2"/>
      <charset val="1"/>
    </font>
    <font>
      <sz val="11"/>
      <color rgb="FF0D0D0D"/>
      <name val="Calibri Light"/>
      <family val="2"/>
      <charset val="1"/>
    </font>
    <font>
      <b/>
      <sz val="14"/>
      <color rgb="FF1F4E79"/>
      <name val="Tahoma"/>
      <family val="2"/>
      <charset val="1"/>
    </font>
    <font>
      <sz val="11"/>
      <color rgb="FF000000"/>
      <name val="Calibri Light"/>
      <family val="2"/>
      <charset val="1"/>
    </font>
    <font>
      <sz val="11"/>
      <color rgb="FF262626"/>
      <name val="Calibri Light"/>
      <family val="2"/>
      <charset val="1"/>
    </font>
    <font>
      <sz val="12"/>
      <color rgb="FF0D0D0D"/>
      <name val="Calibri Light"/>
      <family val="2"/>
      <charset val="1"/>
    </font>
    <font>
      <b/>
      <sz val="14"/>
      <color rgb="FFFFFFFF"/>
      <name val="Calibri Light"/>
      <family val="2"/>
      <charset val="1"/>
    </font>
    <font>
      <sz val="11"/>
      <color rgb="FFFFFFFF"/>
      <name val="Calibri Light"/>
      <family val="2"/>
      <charset val="1"/>
    </font>
    <font>
      <b/>
      <sz val="16"/>
      <color rgb="FFFFFFFF"/>
      <name val="Calibri Light"/>
      <family val="2"/>
      <charset val="1"/>
    </font>
    <font>
      <sz val="12"/>
      <color rgb="FF595959"/>
      <name val="Calibri Light"/>
      <family val="2"/>
      <charset val="1"/>
    </font>
    <font>
      <sz val="12"/>
      <color rgb="FF404040"/>
      <name val="Calibri Light"/>
      <family val="2"/>
      <charset val="1"/>
    </font>
    <font>
      <sz val="13"/>
      <color rgb="FF0D0D0D"/>
      <name val="Calibri Light"/>
      <family val="2"/>
      <charset val="1"/>
    </font>
    <font>
      <b/>
      <sz val="12"/>
      <color rgb="FF0D0D0D"/>
      <name val="Calibri Light"/>
      <family val="2"/>
      <charset val="1"/>
    </font>
    <font>
      <b/>
      <sz val="13"/>
      <color rgb="FFFFFFFF"/>
      <name val="Calibri Light"/>
      <family val="2"/>
      <charset val="1"/>
    </font>
    <font>
      <sz val="11"/>
      <color rgb="FF0070C0"/>
      <name val="Calibri Light"/>
      <family val="2"/>
      <charset val="1"/>
    </font>
    <font>
      <sz val="10"/>
      <color rgb="FF404040"/>
      <name val="Calibri Light"/>
      <family val="2"/>
      <charset val="1"/>
    </font>
    <font>
      <sz val="10"/>
      <color rgb="FF0D0D0D"/>
      <name val="Calibri Light"/>
      <family val="2"/>
      <charset val="1"/>
    </font>
    <font>
      <b/>
      <sz val="11"/>
      <color rgb="FFFF0000"/>
      <name val="Calibri Light"/>
      <family val="2"/>
      <charset val="1"/>
    </font>
    <font>
      <b/>
      <sz val="11"/>
      <color rgb="FF3A67B8"/>
      <name val="Calibri"/>
      <family val="2"/>
      <charset val="1"/>
    </font>
    <font>
      <b/>
      <sz val="11"/>
      <color rgb="FFFFFFFF"/>
      <name val="Calibri Light"/>
      <family val="2"/>
      <charset val="1"/>
    </font>
    <font>
      <b/>
      <sz val="11"/>
      <color rgb="FF0D0D0D"/>
      <name val="Calibri Light"/>
      <family val="2"/>
      <charset val="1"/>
    </font>
    <font>
      <sz val="11"/>
      <color rgb="FFFF0000"/>
      <name val="Calibri Light"/>
      <family val="2"/>
      <charset val="1"/>
    </font>
    <font>
      <sz val="11"/>
      <color rgb="FF2D70C9"/>
      <name val="Calibri Light"/>
      <family val="2"/>
      <charset val="1"/>
    </font>
    <font>
      <b/>
      <sz val="11"/>
      <color rgb="FF262626"/>
      <name val="Calibri Light"/>
      <family val="2"/>
      <charset val="1"/>
    </font>
    <font>
      <b/>
      <sz val="11"/>
      <color rgb="FF0070C0"/>
      <name val="Calibri Light"/>
      <family val="2"/>
      <charset val="1"/>
    </font>
    <font>
      <b/>
      <sz val="11"/>
      <color rgb="FF000000"/>
      <name val="Calibri Light"/>
      <family val="2"/>
      <charset val="1"/>
    </font>
    <font>
      <b/>
      <sz val="12"/>
      <color rgb="FFFFFFFF"/>
      <name val="Calibri Light"/>
      <family val="2"/>
      <charset val="1"/>
    </font>
    <font>
      <sz val="11"/>
      <color rgb="FFC0C0C0"/>
      <name val="Calibri Light"/>
      <family val="2"/>
      <charset val="1"/>
    </font>
    <font>
      <b/>
      <sz val="11"/>
      <color rgb="FF002060"/>
      <name val="Calibri Light"/>
      <family val="2"/>
      <charset val="1"/>
    </font>
    <font>
      <b/>
      <sz val="12"/>
      <color rgb="FF262626"/>
      <name val="Calibri Light"/>
      <family val="2"/>
      <charset val="1"/>
    </font>
    <font>
      <i/>
      <sz val="11"/>
      <color rgb="FFE7E6E6"/>
      <name val="Calibri Light"/>
      <family val="2"/>
      <charset val="1"/>
    </font>
    <font>
      <b/>
      <sz val="11"/>
      <color rgb="FFFFFFFF"/>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FF0000"/>
      <name val="Calibri"/>
      <family val="2"/>
      <charset val="1"/>
    </font>
    <font>
      <sz val="11"/>
      <color rgb="FF262626"/>
      <name val="Calibri"/>
      <family val="2"/>
      <charset val="1"/>
    </font>
    <font>
      <sz val="11"/>
      <color rgb="FF2D70C9"/>
      <name val="Calibri"/>
      <family val="2"/>
      <charset val="1"/>
    </font>
    <font>
      <b/>
      <sz val="11"/>
      <color rgb="FF000000"/>
      <name val="Calibri Light"/>
      <family val="2"/>
    </font>
    <font>
      <i/>
      <sz val="11"/>
      <color rgb="FF000000"/>
      <name val="Calibri Light"/>
      <family val="2"/>
    </font>
    <font>
      <b/>
      <sz val="14"/>
      <color rgb="FF595959"/>
      <name val="Calibri Light"/>
      <family val="2"/>
      <charset val="1"/>
    </font>
    <font>
      <b/>
      <sz val="12"/>
      <color rgb="FF2F5597"/>
      <name val="Calibri Light"/>
      <family val="2"/>
      <charset val="1"/>
    </font>
    <font>
      <b/>
      <sz val="11"/>
      <color rgb="FF0D0D0D"/>
      <name val="Calibri Light"/>
      <family val="2"/>
    </font>
    <font>
      <vertAlign val="subscript"/>
      <sz val="11"/>
      <color rgb="FF0D0D0D"/>
      <name val="Calibri Light"/>
      <family val="2"/>
    </font>
    <font>
      <sz val="11"/>
      <color rgb="FF0070C0"/>
      <name val="Calibri Light"/>
      <family val="2"/>
    </font>
    <font>
      <b/>
      <sz val="11"/>
      <color rgb="FF0070C0"/>
      <name val="Calibri Light"/>
      <family val="2"/>
    </font>
    <font>
      <b/>
      <sz val="11"/>
      <name val="Calibri Light"/>
      <family val="2"/>
    </font>
    <font>
      <vertAlign val="subscript"/>
      <sz val="11"/>
      <color rgb="FF262626"/>
      <name val="Calibri Light"/>
      <family val="2"/>
    </font>
    <font>
      <b/>
      <vertAlign val="subscript"/>
      <sz val="11"/>
      <color rgb="FFFFFFFF"/>
      <name val="Calibri Light"/>
      <family val="2"/>
    </font>
    <font>
      <b/>
      <sz val="11"/>
      <color theme="0"/>
      <name val="Calibri Light"/>
      <family val="2"/>
    </font>
    <font>
      <b/>
      <sz val="11"/>
      <color rgb="FF262626"/>
      <name val="Calibri Light"/>
      <family val="2"/>
    </font>
    <font>
      <i/>
      <sz val="11"/>
      <color rgb="FF0D0D0D"/>
      <name val="Calibri Light"/>
      <family val="2"/>
    </font>
    <font>
      <i/>
      <sz val="11"/>
      <color rgb="FF262626"/>
      <name val="Calibri Light"/>
      <family val="2"/>
    </font>
    <font>
      <sz val="11"/>
      <color rgb="FF262626"/>
      <name val="Calibri Light"/>
      <family val="2"/>
    </font>
    <font>
      <b/>
      <sz val="11"/>
      <color rgb="FF2F5597"/>
      <name val="Calibri Light"/>
      <family val="2"/>
      <charset val="1"/>
    </font>
    <font>
      <vertAlign val="superscript"/>
      <sz val="11"/>
      <color rgb="FF0D0D0D"/>
      <name val="Calibri Light"/>
      <family val="2"/>
    </font>
    <font>
      <sz val="11"/>
      <name val="Calibri Light"/>
      <family val="2"/>
    </font>
    <font>
      <b/>
      <sz val="11"/>
      <color rgb="FFFF0000"/>
      <name val="Calibri Light"/>
      <family val="2"/>
    </font>
    <font>
      <sz val="11"/>
      <color rgb="FFFF0000"/>
      <name val="Calibri Light"/>
      <family val="2"/>
    </font>
    <font>
      <sz val="11"/>
      <color rgb="FF000000"/>
      <name val="Calibri Light"/>
      <family val="2"/>
    </font>
    <font>
      <b/>
      <sz val="11"/>
      <color rgb="FFFFFFFF"/>
      <name val="Calibri"/>
      <family val="2"/>
    </font>
    <font>
      <b/>
      <sz val="8"/>
      <color rgb="FFFFFFFF"/>
      <name val="Calibri"/>
      <family val="2"/>
    </font>
    <font>
      <sz val="11"/>
      <color rgb="FF000000"/>
      <name val="Calibri"/>
      <family val="2"/>
    </font>
    <font>
      <sz val="11"/>
      <color rgb="FF262626"/>
      <name val="Calibri"/>
      <family val="2"/>
    </font>
    <font>
      <sz val="11"/>
      <color rgb="FF0070C0"/>
      <name val="Calibri"/>
      <family val="2"/>
    </font>
    <font>
      <b/>
      <sz val="11"/>
      <color rgb="FF0070C0"/>
      <name val="Calibri"/>
      <family val="2"/>
    </font>
    <font>
      <i/>
      <sz val="11"/>
      <color rgb="FF000000"/>
      <name val="Calibri"/>
      <family val="2"/>
    </font>
    <font>
      <sz val="12"/>
      <color rgb="FF595959"/>
      <name val="Calibri Light"/>
      <family val="2"/>
    </font>
    <font>
      <sz val="11"/>
      <color rgb="FF0D0D0D"/>
      <name val="Calibri Light"/>
      <family val="2"/>
    </font>
    <font>
      <b/>
      <sz val="11"/>
      <color rgb="FFC00000"/>
      <name val="Calibri Light"/>
      <family val="2"/>
    </font>
    <font>
      <b/>
      <sz val="12"/>
      <color rgb="FF0D0D0D"/>
      <name val="Calibri Light"/>
      <family val="2"/>
    </font>
    <font>
      <sz val="9"/>
      <color rgb="FF404040"/>
      <name val="Calibri Light"/>
      <family val="2"/>
      <charset val="1"/>
    </font>
    <font>
      <sz val="11"/>
      <color theme="5"/>
      <name val="Calibri Light"/>
      <family val="2"/>
      <charset val="1"/>
    </font>
    <font>
      <sz val="8"/>
      <name val="Calibri Light"/>
      <family val="2"/>
    </font>
    <font>
      <b/>
      <vertAlign val="subscript"/>
      <sz val="11"/>
      <name val="Calibri Light"/>
      <family val="2"/>
    </font>
    <font>
      <sz val="8"/>
      <name val="Calibri"/>
      <family val="2"/>
      <charset val="1"/>
    </font>
    <font>
      <b/>
      <sz val="11"/>
      <color theme="5"/>
      <name val="Calibri Light"/>
      <family val="2"/>
    </font>
    <font>
      <sz val="11"/>
      <color theme="1"/>
      <name val="Calibri Light"/>
      <family val="2"/>
      <charset val="1"/>
    </font>
    <font>
      <sz val="11"/>
      <color theme="1"/>
      <name val="Calibri Light"/>
      <family val="2"/>
    </font>
    <font>
      <b/>
      <vertAlign val="subscript"/>
      <sz val="11"/>
      <name val="Calibri Light"/>
      <family val="2"/>
      <charset val="1"/>
    </font>
    <font>
      <vertAlign val="superscript"/>
      <sz val="11"/>
      <name val="Calibri Light"/>
      <family val="2"/>
    </font>
    <font>
      <sz val="11"/>
      <color rgb="FFFF0000"/>
      <name val="Calibri"/>
      <family val="2"/>
      <scheme val="minor"/>
    </font>
    <font>
      <u/>
      <sz val="11"/>
      <color rgb="FF0070C0"/>
      <name val="Calibri"/>
      <family val="2"/>
    </font>
    <font>
      <i/>
      <sz val="11"/>
      <color theme="3"/>
      <name val="Calibri Light"/>
      <family val="2"/>
    </font>
    <font>
      <b/>
      <sz val="11"/>
      <color theme="3"/>
      <name val="Calibri Light"/>
      <family val="2"/>
    </font>
    <font>
      <sz val="8"/>
      <color rgb="FF0D0D0D"/>
      <name val="Calibri Light"/>
      <family val="2"/>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sz val="12"/>
      <name val="Calibri Light"/>
      <family val="2"/>
    </font>
    <font>
      <b/>
      <sz val="12"/>
      <name val="Calibri Light"/>
      <family val="2"/>
    </font>
  </fonts>
  <fills count="52">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8EB4E6"/>
      </patternFill>
    </fill>
    <fill>
      <patternFill patternType="solid">
        <fgColor rgb="FFF7710D"/>
        <bgColor rgb="FFFFBA00"/>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265EAA"/>
        <bgColor rgb="FF2F5597"/>
      </patternFill>
    </fill>
    <fill>
      <patternFill patternType="solid">
        <fgColor rgb="FF4B9FD7"/>
        <bgColor rgb="FF5B9BD5"/>
      </patternFill>
    </fill>
    <fill>
      <patternFill patternType="solid">
        <fgColor rgb="FFD2ED61"/>
        <bgColor rgb="FFC5E0B4"/>
      </patternFill>
    </fill>
    <fill>
      <patternFill patternType="solid">
        <fgColor rgb="FF2E75B6"/>
        <bgColor rgb="FF2D70C9"/>
      </patternFill>
    </fill>
    <fill>
      <patternFill patternType="solid">
        <fgColor rgb="FF5B9BD5"/>
        <bgColor rgb="FF4B9FD7"/>
      </patternFill>
    </fill>
    <fill>
      <patternFill patternType="solid">
        <fgColor rgb="FFE7E6E6"/>
        <bgColor rgb="FFDAE3F3"/>
      </patternFill>
    </fill>
    <fill>
      <patternFill patternType="solid">
        <fgColor rgb="FF4472C4"/>
        <bgColor rgb="FF3A67B8"/>
      </patternFill>
    </fill>
    <fill>
      <patternFill patternType="solid">
        <fgColor rgb="FF8FAADC"/>
        <bgColor rgb="FF8EB4E6"/>
      </patternFill>
    </fill>
    <fill>
      <patternFill patternType="solid">
        <fgColor theme="8" tint="0.39997558519241921"/>
        <bgColor rgb="FFF2F2F2"/>
      </patternFill>
    </fill>
    <fill>
      <patternFill patternType="solid">
        <fgColor theme="8" tint="0.39997558519241921"/>
        <bgColor indexed="64"/>
      </patternFill>
    </fill>
    <fill>
      <patternFill patternType="solid">
        <fgColor rgb="FF1F4E79"/>
        <bgColor rgb="FF2F5597"/>
      </patternFill>
    </fill>
    <fill>
      <patternFill patternType="solid">
        <fgColor rgb="FF648ECF"/>
        <bgColor rgb="FF5B9BD5"/>
      </patternFill>
    </fill>
    <fill>
      <patternFill patternType="solid">
        <fgColor theme="0"/>
        <bgColor rgb="FFF2F2F2"/>
      </patternFill>
    </fill>
    <fill>
      <patternFill patternType="solid">
        <fgColor theme="0"/>
        <bgColor indexed="64"/>
      </patternFill>
    </fill>
    <fill>
      <patternFill patternType="solid">
        <fgColor theme="3"/>
        <bgColor indexed="64"/>
      </patternFill>
    </fill>
    <fill>
      <patternFill patternType="solid">
        <fgColor theme="3"/>
        <bgColor rgb="FF5B9BD5"/>
      </patternFill>
    </fill>
    <fill>
      <patternFill patternType="solid">
        <fgColor rgb="FFFFFF00"/>
        <bgColor indexed="64"/>
      </patternFill>
    </fill>
    <fill>
      <patternFill patternType="solid">
        <fgColor rgb="FFFFFF00"/>
        <bgColor rgb="FFF0F1F2"/>
      </patternFill>
    </fill>
    <fill>
      <patternFill patternType="solid">
        <fgColor rgb="FFF2F2F2"/>
        <bgColor indexed="64"/>
      </patternFill>
    </fill>
    <fill>
      <patternFill patternType="solid">
        <fgColor theme="0" tint="-4.9989318521683403E-2"/>
        <bgColor rgb="FFF0F1F2"/>
      </patternFill>
    </fill>
    <fill>
      <patternFill patternType="solid">
        <fgColor theme="0" tint="-4.9989318521683403E-2"/>
        <bgColor indexed="64"/>
      </patternFill>
    </fill>
    <fill>
      <patternFill patternType="solid">
        <fgColor theme="5" tint="0.59999389629810485"/>
        <bgColor rgb="FFF0F1F2"/>
      </patternFill>
    </fill>
    <fill>
      <patternFill patternType="solid">
        <fgColor rgb="FF2E75B6"/>
        <bgColor indexed="64"/>
      </patternFill>
    </fill>
    <fill>
      <patternFill patternType="solid">
        <fgColor rgb="FFFFFFFF"/>
        <bgColor rgb="FFFFFFFF"/>
      </patternFill>
    </fill>
    <fill>
      <patternFill patternType="solid">
        <fgColor theme="8" tint="0.79998168889431442"/>
        <bgColor rgb="FFF0F1F2"/>
      </patternFill>
    </fill>
    <fill>
      <patternFill patternType="solid">
        <fgColor rgb="FFFFFFFF"/>
        <bgColor rgb="FF000000"/>
      </patternFill>
    </fill>
    <fill>
      <patternFill patternType="solid">
        <fgColor theme="0" tint="-4.9989318521683403E-2"/>
        <bgColor rgb="FFF2F2F2"/>
      </patternFill>
    </fill>
    <fill>
      <patternFill patternType="solid">
        <fgColor theme="0"/>
        <bgColor rgb="FFF0F1F2"/>
      </patternFill>
    </fill>
    <fill>
      <patternFill patternType="solid">
        <fgColor theme="0"/>
        <bgColor rgb="FF5B9BD5"/>
      </patternFill>
    </fill>
    <fill>
      <patternFill patternType="solid">
        <fgColor theme="0"/>
        <bgColor rgb="FFC5E0B4"/>
      </patternFill>
    </fill>
    <fill>
      <patternFill patternType="solid">
        <fgColor theme="5" tint="0.59999389629810485"/>
        <bgColor indexed="64"/>
      </patternFill>
    </fill>
    <fill>
      <patternFill patternType="solid">
        <fgColor theme="6"/>
        <bgColor rgb="FFF0F1F2"/>
      </patternFill>
    </fill>
    <fill>
      <patternFill patternType="solid">
        <fgColor theme="5" tint="0.79998168889431442"/>
        <bgColor indexed="64"/>
      </patternFill>
    </fill>
  </fills>
  <borders count="41">
    <border>
      <left/>
      <right/>
      <top/>
      <bottom/>
      <diagonal/>
    </border>
    <border>
      <left/>
      <right/>
      <top/>
      <bottom style="thin">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style="dotted">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style="medium">
        <color rgb="FFFFFFFF"/>
      </left>
      <right/>
      <top/>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right/>
      <top/>
      <bottom style="thin">
        <color rgb="FF8EB4E6"/>
      </bottom>
      <diagonal/>
    </border>
    <border>
      <left/>
      <right/>
      <top/>
      <bottom style="thin">
        <color rgb="FFFFFFFF"/>
      </bottom>
      <diagonal/>
    </border>
    <border>
      <left style="dotted">
        <color indexed="64"/>
      </left>
      <right/>
      <top style="dotted">
        <color indexed="64"/>
      </top>
      <bottom/>
      <diagonal/>
    </border>
    <border>
      <left/>
      <right/>
      <top/>
      <bottom style="dotted">
        <color indexed="64"/>
      </bottom>
      <diagonal/>
    </border>
    <border>
      <left style="dotted">
        <color indexed="64"/>
      </left>
      <right/>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right/>
      <top/>
      <bottom style="thin">
        <color theme="0"/>
      </bottom>
      <diagonal/>
    </border>
    <border>
      <left/>
      <right/>
      <top/>
      <bottom style="medium">
        <color rgb="FF3A67B8"/>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indexed="64"/>
      </top>
      <bottom style="dotted">
        <color rgb="FF000000"/>
      </bottom>
      <diagonal/>
    </border>
    <border>
      <left/>
      <right style="dotted">
        <color rgb="FF000000"/>
      </right>
      <top style="dotted">
        <color indexed="64"/>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style="thin">
        <color auto="1"/>
      </bottom>
      <diagonal/>
    </border>
  </borders>
  <cellStyleXfs count="98">
    <xf numFmtId="0" fontId="0" fillId="0" borderId="0"/>
    <xf numFmtId="0" fontId="35" fillId="0" borderId="0" applyBorder="0" applyProtection="0">
      <alignment horizontal="left" vertical="center" indent="3"/>
    </xf>
    <xf numFmtId="0" fontId="35" fillId="2" borderId="0" applyBorder="0" applyProtection="0"/>
    <xf numFmtId="0" fontId="35" fillId="2" borderId="0" applyBorder="0" applyProtection="0"/>
    <xf numFmtId="0" fontId="35" fillId="2" borderId="0" applyBorder="0" applyProtection="0"/>
    <xf numFmtId="0" fontId="35" fillId="0" borderId="0" applyBorder="0" applyProtection="0">
      <alignment horizontal="left" vertical="center" indent="7"/>
    </xf>
    <xf numFmtId="0" fontId="35" fillId="3" borderId="0" applyBorder="0" applyProtection="0"/>
    <xf numFmtId="4" fontId="1" fillId="0" borderId="0" applyBorder="0" applyProtection="0">
      <alignment horizontal="right" vertical="center"/>
    </xf>
    <xf numFmtId="0" fontId="35" fillId="0" borderId="1"/>
    <xf numFmtId="0" fontId="35" fillId="0" borderId="11"/>
    <xf numFmtId="0" fontId="35" fillId="0" borderId="12"/>
    <xf numFmtId="0" fontId="35" fillId="0" borderId="13"/>
    <xf numFmtId="0" fontId="35" fillId="4" borderId="14"/>
    <xf numFmtId="0" fontId="35" fillId="5" borderId="15"/>
    <xf numFmtId="3" fontId="35" fillId="0" borderId="0" applyBorder="0" applyProtection="0"/>
    <xf numFmtId="0" fontId="2" fillId="0" borderId="0">
      <alignment horizontal="left" vertical="center" wrapText="1"/>
    </xf>
    <xf numFmtId="164" fontId="35" fillId="0" borderId="0" applyBorder="0" applyProtection="0"/>
    <xf numFmtId="3" fontId="3" fillId="0" borderId="16"/>
    <xf numFmtId="165" fontId="35" fillId="0" borderId="0" applyBorder="0"/>
    <xf numFmtId="166" fontId="3" fillId="0" borderId="16">
      <alignment horizontal="right" vertical="center"/>
    </xf>
    <xf numFmtId="49" fontId="4" fillId="0" borderId="16">
      <alignment horizontal="left" vertical="center"/>
    </xf>
    <xf numFmtId="0" fontId="5" fillId="0" borderId="16">
      <alignment horizontal="right"/>
    </xf>
    <xf numFmtId="167" fontId="5" fillId="0" borderId="16">
      <alignment horizontal="right"/>
    </xf>
    <xf numFmtId="0" fontId="35" fillId="0" borderId="0" applyBorder="0" applyProtection="0"/>
    <xf numFmtId="0" fontId="35" fillId="6" borderId="0" applyBorder="0">
      <protection locked="0"/>
    </xf>
    <xf numFmtId="0" fontId="35" fillId="7" borderId="0" applyBorder="0" applyProtection="0"/>
    <xf numFmtId="0" fontId="35" fillId="8" borderId="0" applyBorder="0" applyProtection="0"/>
    <xf numFmtId="0" fontId="35" fillId="9" borderId="0" applyBorder="0" applyProtection="0"/>
    <xf numFmtId="0" fontId="35" fillId="10" borderId="0" applyBorder="0" applyProtection="0"/>
    <xf numFmtId="168" fontId="35" fillId="0" borderId="0" applyBorder="0" applyProtection="0"/>
    <xf numFmtId="0" fontId="37" fillId="11" borderId="0" applyBorder="0"/>
    <xf numFmtId="2" fontId="35" fillId="0" borderId="0" applyBorder="0" applyProtection="0"/>
    <xf numFmtId="0" fontId="35" fillId="4" borderId="0"/>
    <xf numFmtId="0" fontId="6" fillId="0" borderId="0" applyBorder="0" applyProtection="0"/>
    <xf numFmtId="0" fontId="7" fillId="0" borderId="16">
      <alignment horizontal="left"/>
    </xf>
    <xf numFmtId="0" fontId="7" fillId="0" borderId="2">
      <alignment horizontal="right" vertical="center"/>
    </xf>
    <xf numFmtId="0" fontId="8" fillId="0" borderId="16">
      <alignment horizontal="left" vertical="center"/>
    </xf>
    <xf numFmtId="0" fontId="5" fillId="0" borderId="16">
      <alignment horizontal="left" vertical="center"/>
    </xf>
    <xf numFmtId="0" fontId="9" fillId="0" borderId="16">
      <alignment horizontal="left"/>
    </xf>
    <xf numFmtId="0" fontId="9" fillId="12" borderId="0">
      <alignment horizontal="center" wrapText="1"/>
    </xf>
    <xf numFmtId="49" fontId="9" fillId="12" borderId="1">
      <alignment horizontal="left" vertical="center"/>
    </xf>
    <xf numFmtId="0" fontId="9" fillId="12" borderId="0">
      <alignment horizontal="center" vertical="center" wrapText="1"/>
    </xf>
    <xf numFmtId="0" fontId="36" fillId="0" borderId="0" applyBorder="0" applyProtection="0"/>
    <xf numFmtId="169" fontId="35" fillId="0" borderId="0" applyBorder="0" applyProtection="0"/>
    <xf numFmtId="170" fontId="35" fillId="0" borderId="0" applyBorder="0" applyProtection="0"/>
    <xf numFmtId="171" fontId="35" fillId="0" borderId="0" applyBorder="0" applyProtection="0"/>
    <xf numFmtId="9" fontId="35" fillId="0" borderId="0" applyBorder="0" applyProtection="0"/>
    <xf numFmtId="172" fontId="35" fillId="0" borderId="0" applyBorder="0" applyProtection="0"/>
    <xf numFmtId="0" fontId="10" fillId="0" borderId="0"/>
    <xf numFmtId="0" fontId="38" fillId="0" borderId="0"/>
    <xf numFmtId="0" fontId="38" fillId="0" borderId="0"/>
    <xf numFmtId="0" fontId="35" fillId="0" borderId="0"/>
    <xf numFmtId="0" fontId="35" fillId="0" borderId="0"/>
    <xf numFmtId="0" fontId="35" fillId="0" borderId="0"/>
    <xf numFmtId="0" fontId="35" fillId="0" borderId="0"/>
    <xf numFmtId="0" fontId="1" fillId="0" borderId="0" applyBorder="0" applyProtection="0">
      <alignment horizontal="left" vertical="center"/>
    </xf>
    <xf numFmtId="0" fontId="11" fillId="0" borderId="3" applyProtection="0"/>
    <xf numFmtId="0" fontId="35" fillId="12" borderId="0" applyBorder="0" applyProtection="0"/>
    <xf numFmtId="0" fontId="35" fillId="13" borderId="0" applyBorder="0" applyProtection="0"/>
    <xf numFmtId="9" fontId="35" fillId="0" borderId="0" applyBorder="0" applyProtection="0"/>
    <xf numFmtId="9" fontId="35" fillId="0" borderId="0" applyBorder="0" applyProtection="0"/>
    <xf numFmtId="173" fontId="35" fillId="9" borderId="0" applyBorder="0"/>
    <xf numFmtId="3" fontId="3" fillId="0" borderId="0">
      <alignment horizontal="left" vertical="center"/>
    </xf>
    <xf numFmtId="0" fontId="4" fillId="0" borderId="0">
      <alignment horizontal="left" vertical="center"/>
    </xf>
    <xf numFmtId="170" fontId="35" fillId="0" borderId="0" applyBorder="0" applyProtection="0"/>
    <xf numFmtId="0" fontId="12" fillId="0" borderId="0">
      <alignment horizontal="right"/>
    </xf>
    <xf numFmtId="49" fontId="12" fillId="0" borderId="0">
      <alignment horizontal="center"/>
    </xf>
    <xf numFmtId="0" fontId="4" fillId="0" borderId="0">
      <alignment horizontal="right"/>
    </xf>
    <xf numFmtId="0" fontId="12" fillId="0" borderId="0">
      <alignment horizontal="left"/>
    </xf>
    <xf numFmtId="0" fontId="11" fillId="0" borderId="0"/>
    <xf numFmtId="49" fontId="3" fillId="0" borderId="0">
      <alignment horizontal="left" vertical="center"/>
    </xf>
    <xf numFmtId="9" fontId="13" fillId="0" borderId="0">
      <alignment horizontal="left"/>
    </xf>
    <xf numFmtId="49" fontId="4" fillId="0" borderId="16">
      <alignment horizontal="left" vertical="center"/>
    </xf>
    <xf numFmtId="49" fontId="4" fillId="0" borderId="16">
      <alignment horizontal="left" vertical="center"/>
    </xf>
    <xf numFmtId="0" fontId="3" fillId="0" borderId="0">
      <alignment horizontal="right"/>
    </xf>
    <xf numFmtId="0" fontId="7" fillId="12" borderId="0">
      <alignment horizontal="center" vertical="center" wrapText="1"/>
    </xf>
    <xf numFmtId="0" fontId="7" fillId="0" borderId="2">
      <alignment horizontal="left" vertical="center"/>
    </xf>
    <xf numFmtId="0" fontId="14" fillId="0" borderId="0">
      <alignment horizontal="left" vertical="top"/>
    </xf>
    <xf numFmtId="0" fontId="39" fillId="0" borderId="0"/>
    <xf numFmtId="0" fontId="40" fillId="0" borderId="0" applyBorder="0">
      <alignment wrapText="1"/>
    </xf>
    <xf numFmtId="0" fontId="9" fillId="0" borderId="0">
      <alignment horizontal="left"/>
    </xf>
    <xf numFmtId="0" fontId="2" fillId="0" borderId="0">
      <alignment horizontal="left"/>
    </xf>
    <xf numFmtId="0" fontId="5" fillId="0" borderId="0">
      <alignment horizontal="left"/>
    </xf>
    <xf numFmtId="0" fontId="14" fillId="0" borderId="0">
      <alignment horizontal="left" vertical="top"/>
    </xf>
    <xf numFmtId="0" fontId="2" fillId="0" borderId="0">
      <alignment horizontal="left"/>
    </xf>
    <xf numFmtId="0" fontId="5" fillId="0" borderId="0">
      <alignment horizontal="left"/>
    </xf>
    <xf numFmtId="0" fontId="41" fillId="14" borderId="0" applyProtection="0">
      <alignment horizontal="left" wrapText="1" indent="5"/>
    </xf>
    <xf numFmtId="0" fontId="40" fillId="14" borderId="0" applyProtection="0">
      <alignment horizontal="left" wrapText="1" indent="5"/>
    </xf>
    <xf numFmtId="0" fontId="39" fillId="15" borderId="0" applyBorder="0" applyProtection="0"/>
    <xf numFmtId="0" fontId="42" fillId="0" borderId="0" applyBorder="0" applyProtection="0"/>
    <xf numFmtId="0" fontId="43" fillId="14" borderId="0" applyBorder="0" applyProtection="0">
      <alignment horizontal="left" indent="1"/>
    </xf>
    <xf numFmtId="170" fontId="35" fillId="0" borderId="0" applyBorder="0" applyProtection="0"/>
    <xf numFmtId="170" fontId="35" fillId="0" borderId="0" applyBorder="0" applyProtection="0"/>
    <xf numFmtId="49" fontId="3" fillId="0" borderId="16">
      <alignment horizontal="left"/>
    </xf>
    <xf numFmtId="0" fontId="7" fillId="0" borderId="2">
      <alignment horizontal="left"/>
    </xf>
    <xf numFmtId="0" fontId="9" fillId="0" borderId="0">
      <alignment horizontal="left" vertical="center"/>
    </xf>
    <xf numFmtId="49" fontId="12" fillId="0" borderId="16">
      <alignment horizontal="left"/>
    </xf>
    <xf numFmtId="0" fontId="11" fillId="0" borderId="0"/>
  </cellStyleXfs>
  <cellXfs count="480">
    <xf numFmtId="0" fontId="0" fillId="0" borderId="0" xfId="0"/>
    <xf numFmtId="0" fontId="42" fillId="16" borderId="3" xfId="0" applyFont="1" applyFill="1" applyBorder="1" applyAlignment="1">
      <alignment horizontal="center"/>
    </xf>
    <xf numFmtId="0" fontId="0" fillId="0" borderId="3" xfId="0" applyBorder="1" applyAlignment="1">
      <alignment horizontal="center"/>
    </xf>
    <xf numFmtId="0" fontId="0" fillId="0" borderId="3" xfId="0" applyBorder="1" applyAlignment="1">
      <alignment horizontal="left"/>
    </xf>
    <xf numFmtId="165" fontId="0" fillId="0" borderId="3" xfId="0" applyNumberFormat="1" applyBorder="1" applyAlignment="1">
      <alignment horizontal="center" vertical="center"/>
    </xf>
    <xf numFmtId="0" fontId="0" fillId="0" borderId="3" xfId="0" applyBorder="1"/>
    <xf numFmtId="0" fontId="0" fillId="0" borderId="3" xfId="0" applyBorder="1" applyAlignment="1">
      <alignment wrapText="1"/>
    </xf>
    <xf numFmtId="0" fontId="39" fillId="0" borderId="0" xfId="0" applyFont="1"/>
    <xf numFmtId="0" fontId="44" fillId="17" borderId="0" xfId="0" applyFont="1" applyFill="1" applyAlignment="1">
      <alignment vertical="center"/>
    </xf>
    <xf numFmtId="0" fontId="45" fillId="17" borderId="0" xfId="0" applyFont="1" applyFill="1" applyAlignment="1">
      <alignment horizontal="left" vertical="center"/>
    </xf>
    <xf numFmtId="0" fontId="46" fillId="17" borderId="0" xfId="0" applyFont="1" applyFill="1" applyAlignment="1">
      <alignment vertical="center"/>
    </xf>
    <xf numFmtId="0" fontId="47" fillId="0" borderId="0" xfId="0" applyFont="1"/>
    <xf numFmtId="0" fontId="48" fillId="0" borderId="0" xfId="0" applyFont="1" applyAlignment="1">
      <alignment horizontal="left" vertical="center"/>
    </xf>
    <xf numFmtId="0" fontId="49" fillId="0" borderId="0" xfId="0" applyFont="1" applyAlignment="1">
      <alignment horizontal="center" vertical="center"/>
    </xf>
    <xf numFmtId="0" fontId="50" fillId="0" borderId="0" xfId="0" applyFont="1" applyAlignment="1">
      <alignment horizontal="center" vertical="center"/>
    </xf>
    <xf numFmtId="0" fontId="51" fillId="0" borderId="0" xfId="42" applyFont="1" applyBorder="1" applyAlignment="1" applyProtection="1">
      <alignment horizontal="center" vertical="center"/>
    </xf>
    <xf numFmtId="0" fontId="52" fillId="0" borderId="0" xfId="0" applyFont="1" applyAlignment="1">
      <alignment horizontal="left" vertical="center"/>
    </xf>
    <xf numFmtId="0" fontId="47" fillId="0" borderId="4" xfId="0" applyFont="1" applyBorder="1"/>
    <xf numFmtId="0" fontId="53" fillId="0" borderId="0" xfId="0" applyFont="1" applyAlignment="1">
      <alignment vertical="center"/>
    </xf>
    <xf numFmtId="0" fontId="54" fillId="0" borderId="0" xfId="0" applyFont="1" applyAlignment="1">
      <alignment horizontal="center" vertical="center"/>
    </xf>
    <xf numFmtId="174" fontId="54" fillId="0" borderId="4" xfId="0" applyNumberFormat="1" applyFont="1" applyBorder="1" applyAlignment="1">
      <alignment horizontal="center" vertical="center"/>
    </xf>
    <xf numFmtId="0" fontId="54" fillId="0" borderId="0" xfId="0" applyFont="1" applyAlignment="1">
      <alignment horizontal="left" vertical="center"/>
    </xf>
    <xf numFmtId="174" fontId="54" fillId="0" borderId="0" xfId="0" applyNumberFormat="1" applyFont="1" applyAlignment="1">
      <alignment horizontal="center" vertical="center"/>
    </xf>
    <xf numFmtId="0" fontId="55" fillId="0" borderId="0" xfId="0" applyFont="1" applyAlignment="1">
      <alignment horizontal="center" vertical="center"/>
    </xf>
    <xf numFmtId="0" fontId="56" fillId="0" borderId="0" xfId="0" applyFont="1" applyAlignment="1">
      <alignment horizontal="center"/>
    </xf>
    <xf numFmtId="3" fontId="57" fillId="0" borderId="0" xfId="0" applyNumberFormat="1" applyFont="1" applyAlignment="1">
      <alignment horizontal="center" vertical="center"/>
    </xf>
    <xf numFmtId="0" fontId="58" fillId="0" borderId="0" xfId="0" applyFont="1" applyAlignment="1">
      <alignment horizontal="left" vertical="center"/>
    </xf>
    <xf numFmtId="0" fontId="59" fillId="0" borderId="0" xfId="0" applyFont="1" applyAlignment="1">
      <alignment horizontal="center" vertical="center"/>
    </xf>
    <xf numFmtId="0" fontId="59" fillId="0" borderId="17" xfId="0" applyFont="1" applyBorder="1" applyAlignment="1">
      <alignment horizontal="center" vertical="center"/>
    </xf>
    <xf numFmtId="0" fontId="59" fillId="0" borderId="0" xfId="0" applyFont="1" applyAlignment="1">
      <alignment vertical="center"/>
    </xf>
    <xf numFmtId="49" fontId="0" fillId="0" borderId="0" xfId="0" applyNumberFormat="1" applyAlignment="1">
      <alignment horizontal="center"/>
    </xf>
    <xf numFmtId="0" fontId="0" fillId="0" borderId="0" xfId="0" applyAlignment="1">
      <alignment horizontal="center"/>
    </xf>
    <xf numFmtId="0" fontId="56" fillId="0" borderId="0" xfId="0" applyFont="1" applyAlignment="1">
      <alignment vertical="center"/>
    </xf>
    <xf numFmtId="0" fontId="56" fillId="0" borderId="0" xfId="0" applyFont="1" applyAlignment="1">
      <alignment horizontal="center" vertical="center"/>
    </xf>
    <xf numFmtId="0" fontId="56" fillId="0" borderId="0" xfId="0" applyFont="1"/>
    <xf numFmtId="0" fontId="60" fillId="0" borderId="0" xfId="0" applyFont="1"/>
    <xf numFmtId="0" fontId="61" fillId="17" borderId="0" xfId="0" applyFont="1" applyFill="1" applyAlignment="1">
      <alignment vertical="center"/>
    </xf>
    <xf numFmtId="0" fontId="61" fillId="17" borderId="0" xfId="0" applyFont="1" applyFill="1" applyAlignment="1">
      <alignment horizontal="center" vertical="center"/>
    </xf>
    <xf numFmtId="0" fontId="62" fillId="0" borderId="0" xfId="0" applyFont="1" applyAlignment="1">
      <alignment horizontal="right" vertical="center" indent="1"/>
    </xf>
    <xf numFmtId="0" fontId="56" fillId="0" borderId="5" xfId="0" applyFont="1" applyBorder="1"/>
    <xf numFmtId="0" fontId="56" fillId="0" borderId="6" xfId="0" applyFont="1" applyBorder="1"/>
    <xf numFmtId="0" fontId="56" fillId="0" borderId="7" xfId="0" applyFont="1" applyBorder="1"/>
    <xf numFmtId="0" fontId="56" fillId="0" borderId="0" xfId="0" applyFont="1" applyAlignment="1" applyProtection="1">
      <alignment horizontal="left" indent="1"/>
      <protection locked="0"/>
    </xf>
    <xf numFmtId="0" fontId="56" fillId="18" borderId="0" xfId="0" applyFont="1" applyFill="1" applyAlignment="1">
      <alignment horizontal="center"/>
    </xf>
    <xf numFmtId="0" fontId="56" fillId="18" borderId="0" xfId="0" applyFont="1" applyFill="1"/>
    <xf numFmtId="0" fontId="63" fillId="18" borderId="0" xfId="0" applyFont="1" applyFill="1"/>
    <xf numFmtId="0" fontId="54" fillId="18" borderId="0" xfId="0" applyFont="1" applyFill="1" applyAlignment="1">
      <alignment horizontal="center"/>
    </xf>
    <xf numFmtId="174" fontId="56" fillId="0" borderId="0" xfId="0" applyNumberFormat="1" applyFont="1"/>
    <xf numFmtId="0" fontId="54" fillId="18" borderId="0" xfId="0" applyFont="1" applyFill="1"/>
    <xf numFmtId="9" fontId="63" fillId="18" borderId="0" xfId="0" applyNumberFormat="1" applyFont="1" applyFill="1"/>
    <xf numFmtId="0" fontId="64" fillId="18" borderId="0" xfId="0" applyFont="1" applyFill="1" applyAlignment="1">
      <alignment horizontal="center" vertical="center"/>
    </xf>
    <xf numFmtId="2" fontId="66" fillId="19" borderId="0" xfId="59" applyNumberFormat="1" applyFont="1" applyFill="1" applyBorder="1" applyAlignment="1" applyProtection="1">
      <alignment horizontal="center" vertical="center"/>
    </xf>
    <xf numFmtId="0" fontId="65" fillId="18" borderId="0" xfId="0" applyFont="1" applyFill="1" applyAlignment="1">
      <alignment horizontal="right" vertical="center"/>
    </xf>
    <xf numFmtId="0" fontId="58" fillId="18" borderId="0" xfId="0" applyFont="1" applyFill="1"/>
    <xf numFmtId="0" fontId="54" fillId="18" borderId="0" xfId="0" applyFont="1" applyFill="1" applyAlignment="1">
      <alignment horizontal="right" vertical="center"/>
    </xf>
    <xf numFmtId="2" fontId="67" fillId="18" borderId="0" xfId="0" applyNumberFormat="1" applyFont="1" applyFill="1" applyAlignment="1">
      <alignment horizontal="center" vertical="center"/>
    </xf>
    <xf numFmtId="0" fontId="68" fillId="18" borderId="0" xfId="0" applyFont="1" applyFill="1" applyAlignment="1">
      <alignment horizontal="left" vertical="center"/>
    </xf>
    <xf numFmtId="0" fontId="68" fillId="18" borderId="0" xfId="0" applyFont="1" applyFill="1" applyAlignment="1">
      <alignment horizontal="center" vertical="center"/>
    </xf>
    <xf numFmtId="2" fontId="66" fillId="20" borderId="0" xfId="59" applyNumberFormat="1" applyFont="1" applyFill="1" applyBorder="1" applyAlignment="1" applyProtection="1">
      <alignment horizontal="center" vertical="center"/>
    </xf>
    <xf numFmtId="10" fontId="66" fillId="20" borderId="0" xfId="59" applyNumberFormat="1" applyFont="1" applyFill="1" applyBorder="1" applyAlignment="1" applyProtection="1">
      <alignment horizontal="center" vertical="center"/>
    </xf>
    <xf numFmtId="0" fontId="54" fillId="18" borderId="0" xfId="0" applyFont="1" applyFill="1" applyAlignment="1">
      <alignment vertical="center"/>
    </xf>
    <xf numFmtId="0" fontId="56" fillId="11" borderId="0" xfId="0" applyFont="1" applyFill="1" applyAlignment="1">
      <alignment vertical="center"/>
    </xf>
    <xf numFmtId="0" fontId="58" fillId="11" borderId="0" xfId="0" applyFont="1" applyFill="1" applyAlignment="1">
      <alignment horizontal="left" vertical="center"/>
    </xf>
    <xf numFmtId="0" fontId="54" fillId="11" borderId="0" xfId="0" applyFont="1" applyFill="1" applyAlignment="1">
      <alignment horizontal="center" vertical="center"/>
    </xf>
    <xf numFmtId="0" fontId="54" fillId="11" borderId="0" xfId="0" applyFont="1" applyFill="1" applyAlignment="1">
      <alignment horizontal="left" vertical="center"/>
    </xf>
    <xf numFmtId="9" fontId="54" fillId="11" borderId="0" xfId="59" applyFont="1" applyFill="1" applyBorder="1" applyAlignment="1" applyProtection="1">
      <alignment horizontal="center" vertical="center"/>
    </xf>
    <xf numFmtId="0" fontId="54" fillId="18" borderId="0" xfId="0" applyFont="1" applyFill="1" applyAlignment="1">
      <alignment horizontal="left" vertical="center"/>
    </xf>
    <xf numFmtId="0" fontId="56" fillId="18" borderId="0" xfId="0" applyFont="1" applyFill="1" applyAlignment="1">
      <alignment vertical="center"/>
    </xf>
    <xf numFmtId="0" fontId="54" fillId="18" borderId="0" xfId="0" applyFont="1" applyFill="1" applyAlignment="1">
      <alignment horizontal="center" vertical="center"/>
    </xf>
    <xf numFmtId="0" fontId="54" fillId="18" borderId="0" xfId="0" applyFont="1" applyFill="1" applyAlignment="1">
      <alignment horizontal="right" vertical="center" indent="1"/>
    </xf>
    <xf numFmtId="4" fontId="57" fillId="0" borderId="4" xfId="0" applyNumberFormat="1" applyFont="1" applyBorder="1" applyAlignment="1" applyProtection="1">
      <alignment horizontal="center" vertical="center"/>
      <protection locked="0"/>
    </xf>
    <xf numFmtId="0" fontId="54" fillId="18" borderId="0" xfId="0" applyFont="1" applyFill="1" applyAlignment="1">
      <alignment horizontal="left" vertical="center" indent="1"/>
    </xf>
    <xf numFmtId="2" fontId="54" fillId="18" borderId="0" xfId="0" applyNumberFormat="1" applyFont="1" applyFill="1" applyAlignment="1">
      <alignment horizontal="right" vertical="center" indent="1"/>
    </xf>
    <xf numFmtId="0" fontId="69" fillId="18" borderId="0" xfId="0" applyFont="1" applyFill="1" applyAlignment="1">
      <alignment horizontal="right" vertical="center" indent="1"/>
    </xf>
    <xf numFmtId="0" fontId="69" fillId="18" borderId="0" xfId="0" applyFont="1" applyFill="1" applyAlignment="1">
      <alignment horizontal="left" vertical="center" indent="1"/>
    </xf>
    <xf numFmtId="0" fontId="54" fillId="18" borderId="0" xfId="0" applyFont="1" applyFill="1" applyAlignment="1">
      <alignment horizontal="left"/>
    </xf>
    <xf numFmtId="0" fontId="54" fillId="18" borderId="0" xfId="0" applyFont="1" applyFill="1" applyAlignment="1">
      <alignment horizontal="right" vertical="center" wrapText="1" indent="1"/>
    </xf>
    <xf numFmtId="10" fontId="54" fillId="11" borderId="4" xfId="59" applyNumberFormat="1" applyFont="1" applyFill="1" applyBorder="1" applyAlignment="1" applyProtection="1">
      <alignment horizontal="center" vertical="center"/>
      <protection locked="0"/>
    </xf>
    <xf numFmtId="0" fontId="70" fillId="18" borderId="0" xfId="0" applyFont="1" applyFill="1" applyAlignment="1">
      <alignment horizontal="left" vertical="center"/>
    </xf>
    <xf numFmtId="0" fontId="71" fillId="0" borderId="0" xfId="0" applyFont="1"/>
    <xf numFmtId="0" fontId="0" fillId="4" borderId="18" xfId="0" applyFill="1" applyBorder="1"/>
    <xf numFmtId="0" fontId="0" fillId="4" borderId="19" xfId="0" applyFill="1" applyBorder="1"/>
    <xf numFmtId="0" fontId="0" fillId="4" borderId="20" xfId="0" applyFill="1" applyBorder="1"/>
    <xf numFmtId="0" fontId="47" fillId="0" borderId="0" xfId="0" applyFont="1" applyAlignment="1">
      <alignment horizontal="left"/>
    </xf>
    <xf numFmtId="11" fontId="0" fillId="0" borderId="0" xfId="0" applyNumberFormat="1"/>
    <xf numFmtId="2" fontId="0" fillId="0" borderId="0" xfId="0" applyNumberFormat="1"/>
    <xf numFmtId="0" fontId="0" fillId="0" borderId="0" xfId="0" applyAlignment="1">
      <alignment vertical="center"/>
    </xf>
    <xf numFmtId="0" fontId="72" fillId="20" borderId="0" xfId="0" applyFont="1" applyFill="1" applyAlignment="1">
      <alignment vertical="center"/>
    </xf>
    <xf numFmtId="0" fontId="72" fillId="0" borderId="0" xfId="0" applyFont="1" applyAlignment="1">
      <alignment vertical="center"/>
    </xf>
    <xf numFmtId="0" fontId="73" fillId="4" borderId="21" xfId="0" applyFont="1" applyFill="1" applyBorder="1" applyAlignment="1">
      <alignment horizontal="left" vertical="center" indent="1"/>
    </xf>
    <xf numFmtId="0" fontId="54" fillId="4" borderId="0" xfId="0" applyFont="1" applyFill="1" applyAlignment="1">
      <alignment horizontal="left" vertical="center" indent="1"/>
    </xf>
    <xf numFmtId="2" fontId="67" fillId="4" borderId="0" xfId="0" applyNumberFormat="1" applyFont="1" applyFill="1" applyAlignment="1">
      <alignment horizontal="center" vertical="center"/>
    </xf>
    <xf numFmtId="2" fontId="67" fillId="0" borderId="0" xfId="0" applyNumberFormat="1" applyFont="1" applyAlignment="1">
      <alignment horizontal="center" vertical="center"/>
    </xf>
    <xf numFmtId="0" fontId="74" fillId="0" borderId="0" xfId="0" applyFont="1" applyAlignment="1">
      <alignment horizontal="center"/>
    </xf>
    <xf numFmtId="0" fontId="74" fillId="0" borderId="0" xfId="0" applyFont="1"/>
    <xf numFmtId="0" fontId="72" fillId="0" borderId="0" xfId="0" applyFont="1" applyAlignment="1">
      <alignment horizontal="center" vertical="center"/>
    </xf>
    <xf numFmtId="2" fontId="70" fillId="0" borderId="0" xfId="0" applyNumberFormat="1" applyFont="1" applyAlignment="1">
      <alignment horizontal="center"/>
    </xf>
    <xf numFmtId="176" fontId="67" fillId="4" borderId="0" xfId="0" applyNumberFormat="1" applyFont="1" applyFill="1" applyAlignment="1">
      <alignment horizontal="center" vertical="center"/>
    </xf>
    <xf numFmtId="4" fontId="75" fillId="4" borderId="0" xfId="0" applyNumberFormat="1" applyFont="1" applyFill="1" applyAlignment="1">
      <alignment horizontal="center" vertical="center"/>
    </xf>
    <xf numFmtId="175" fontId="67" fillId="0" borderId="0" xfId="59" applyNumberFormat="1" applyFont="1" applyBorder="1" applyAlignment="1" applyProtection="1">
      <alignment horizontal="center" vertical="center"/>
    </xf>
    <xf numFmtId="0" fontId="70" fillId="0" borderId="0" xfId="0" applyFont="1"/>
    <xf numFmtId="11" fontId="72" fillId="20" borderId="0" xfId="0" applyNumberFormat="1" applyFont="1" applyFill="1" applyAlignment="1">
      <alignment vertical="center"/>
    </xf>
    <xf numFmtId="11" fontId="56" fillId="20" borderId="0" xfId="0" applyNumberFormat="1" applyFont="1" applyFill="1" applyAlignment="1">
      <alignment horizontal="center" vertical="center"/>
    </xf>
    <xf numFmtId="11" fontId="72" fillId="20" borderId="0" xfId="0" applyNumberFormat="1" applyFont="1" applyFill="1" applyAlignment="1">
      <alignment horizontal="center" vertical="center"/>
    </xf>
    <xf numFmtId="11" fontId="72" fillId="0" borderId="0" xfId="0" applyNumberFormat="1" applyFont="1" applyAlignment="1">
      <alignment horizontal="center" vertical="center"/>
    </xf>
    <xf numFmtId="177" fontId="74" fillId="0" borderId="0" xfId="59" applyNumberFormat="1" applyFont="1" applyBorder="1" applyAlignment="1" applyProtection="1">
      <alignment horizontal="center"/>
    </xf>
    <xf numFmtId="0" fontId="76" fillId="21" borderId="0" xfId="0" applyFont="1" applyFill="1" applyAlignment="1">
      <alignment vertical="center"/>
    </xf>
    <xf numFmtId="11" fontId="56" fillId="21" borderId="0" xfId="0" applyNumberFormat="1" applyFont="1" applyFill="1" applyAlignment="1">
      <alignment vertical="center"/>
    </xf>
    <xf numFmtId="2" fontId="56" fillId="21" borderId="0" xfId="0" applyNumberFormat="1" applyFont="1" applyFill="1" applyAlignment="1">
      <alignment vertical="center"/>
    </xf>
    <xf numFmtId="3" fontId="56" fillId="21" borderId="0" xfId="0" applyNumberFormat="1" applyFont="1" applyFill="1" applyAlignment="1">
      <alignment vertical="center"/>
    </xf>
    <xf numFmtId="3" fontId="56" fillId="0" borderId="0" xfId="0" applyNumberFormat="1" applyFont="1" applyAlignment="1">
      <alignment vertical="center"/>
    </xf>
    <xf numFmtId="4" fontId="77" fillId="4" borderId="0" xfId="0" applyNumberFormat="1" applyFont="1" applyFill="1" applyAlignment="1">
      <alignment horizontal="center" vertical="center"/>
    </xf>
    <xf numFmtId="2" fontId="22" fillId="4" borderId="0" xfId="0" applyNumberFormat="1" applyFont="1" applyFill="1" applyAlignment="1">
      <alignment horizontal="center" vertical="center"/>
    </xf>
    <xf numFmtId="176" fontId="23" fillId="0" borderId="0" xfId="0" applyNumberFormat="1" applyFont="1" applyAlignment="1">
      <alignment horizontal="center" vertical="center"/>
    </xf>
    <xf numFmtId="174" fontId="67" fillId="4" borderId="0" xfId="0" applyNumberFormat="1" applyFont="1" applyFill="1" applyAlignment="1">
      <alignment horizontal="center" vertical="center"/>
    </xf>
    <xf numFmtId="1" fontId="22" fillId="0" borderId="0" xfId="0" applyNumberFormat="1" applyFont="1" applyAlignment="1">
      <alignment horizontal="center"/>
    </xf>
    <xf numFmtId="9" fontId="74" fillId="0" borderId="0" xfId="59" applyFont="1" applyBorder="1" applyAlignment="1" applyProtection="1">
      <alignment horizontal="center"/>
    </xf>
    <xf numFmtId="176" fontId="67" fillId="0" borderId="0" xfId="0" applyNumberFormat="1" applyFont="1" applyAlignment="1">
      <alignment horizontal="center" vertical="center"/>
    </xf>
    <xf numFmtId="2" fontId="56" fillId="0" borderId="0" xfId="0" applyNumberFormat="1" applyFont="1" applyAlignment="1">
      <alignment horizontal="center"/>
    </xf>
    <xf numFmtId="3" fontId="67" fillId="4" borderId="0" xfId="0" applyNumberFormat="1" applyFont="1" applyFill="1" applyAlignment="1">
      <alignment horizontal="center" vertical="center"/>
    </xf>
    <xf numFmtId="3" fontId="67" fillId="0" borderId="0" xfId="0" applyNumberFormat="1" applyFont="1" applyAlignment="1">
      <alignment horizontal="center" vertical="center"/>
    </xf>
    <xf numFmtId="1" fontId="74" fillId="0" borderId="0" xfId="0" applyNumberFormat="1" applyFont="1" applyAlignment="1">
      <alignment horizontal="center"/>
    </xf>
    <xf numFmtId="10" fontId="74" fillId="0" borderId="0" xfId="59" applyNumberFormat="1" applyFont="1" applyBorder="1" applyProtection="1"/>
    <xf numFmtId="4" fontId="67" fillId="4" borderId="0" xfId="0" applyNumberFormat="1" applyFont="1" applyFill="1" applyAlignment="1">
      <alignment horizontal="center" vertical="center"/>
    </xf>
    <xf numFmtId="4" fontId="67" fillId="0" borderId="0" xfId="0" applyNumberFormat="1" applyFont="1" applyAlignment="1">
      <alignment horizontal="center" vertical="center"/>
    </xf>
    <xf numFmtId="4" fontId="22" fillId="4" borderId="0" xfId="0" applyNumberFormat="1" applyFont="1" applyFill="1" applyAlignment="1">
      <alignment horizontal="center" vertical="center"/>
    </xf>
    <xf numFmtId="4" fontId="22" fillId="0" borderId="0" xfId="0" applyNumberFormat="1" applyFont="1" applyAlignment="1">
      <alignment horizontal="center" vertical="center"/>
    </xf>
    <xf numFmtId="11" fontId="72" fillId="20" borderId="0" xfId="0" applyNumberFormat="1" applyFont="1" applyFill="1" applyAlignment="1">
      <alignment horizontal="left" vertical="center"/>
    </xf>
    <xf numFmtId="0" fontId="78" fillId="0" borderId="0" xfId="0" applyFont="1" applyAlignment="1">
      <alignment horizontal="center"/>
    </xf>
    <xf numFmtId="0" fontId="73" fillId="4" borderId="0" xfId="0" applyFont="1" applyFill="1" applyAlignment="1">
      <alignment horizontal="left" vertical="center" indent="1"/>
    </xf>
    <xf numFmtId="0" fontId="22" fillId="18" borderId="0" xfId="0" applyFont="1" applyFill="1" applyAlignment="1">
      <alignment horizontal="left" vertical="center" indent="1"/>
    </xf>
    <xf numFmtId="0" fontId="22" fillId="4" borderId="0" xfId="0" applyFont="1" applyFill="1" applyAlignment="1">
      <alignment horizontal="left" vertical="center" indent="1"/>
    </xf>
    <xf numFmtId="2" fontId="23" fillId="4" borderId="0" xfId="0" applyNumberFormat="1" applyFont="1" applyFill="1" applyAlignment="1">
      <alignment vertical="center"/>
    </xf>
    <xf numFmtId="176" fontId="72" fillId="20" borderId="0" xfId="0" applyNumberFormat="1" applyFont="1" applyFill="1" applyAlignment="1">
      <alignment horizontal="center" vertical="center"/>
    </xf>
    <xf numFmtId="176" fontId="72" fillId="0" borderId="0" xfId="0" applyNumberFormat="1" applyFont="1" applyAlignment="1">
      <alignment horizontal="center" vertical="center"/>
    </xf>
    <xf numFmtId="3" fontId="56" fillId="0" borderId="0" xfId="0" applyNumberFormat="1" applyFont="1" applyAlignment="1">
      <alignment horizontal="center"/>
    </xf>
    <xf numFmtId="2" fontId="72" fillId="0" borderId="0" xfId="0" applyNumberFormat="1" applyFont="1" applyAlignment="1">
      <alignment vertical="center"/>
    </xf>
    <xf numFmtId="4" fontId="56" fillId="0" borderId="0" xfId="0" applyNumberFormat="1" applyFont="1" applyAlignment="1">
      <alignment horizontal="center"/>
    </xf>
    <xf numFmtId="2" fontId="23" fillId="0" borderId="0" xfId="0" applyNumberFormat="1" applyFont="1" applyAlignment="1">
      <alignment horizontal="center" vertical="center"/>
    </xf>
    <xf numFmtId="0" fontId="57" fillId="21" borderId="0" xfId="0" applyFont="1" applyFill="1" applyAlignment="1">
      <alignment vertical="center"/>
    </xf>
    <xf numFmtId="0" fontId="57" fillId="0" borderId="0" xfId="0" applyFont="1" applyAlignment="1">
      <alignment vertical="center"/>
    </xf>
    <xf numFmtId="4" fontId="77" fillId="0" borderId="0" xfId="0" applyNumberFormat="1" applyFont="1" applyAlignment="1">
      <alignment horizontal="center" vertical="center"/>
    </xf>
    <xf numFmtId="4" fontId="72" fillId="20" borderId="0" xfId="0" applyNumberFormat="1" applyFont="1" applyFill="1" applyAlignment="1">
      <alignment horizontal="center" vertical="center"/>
    </xf>
    <xf numFmtId="4" fontId="72" fillId="0" borderId="0" xfId="0" applyNumberFormat="1" applyFont="1" applyAlignment="1">
      <alignment horizontal="center" vertical="center"/>
    </xf>
    <xf numFmtId="0" fontId="56" fillId="0" borderId="0" xfId="0" applyFont="1" applyAlignment="1">
      <alignment horizontal="left" vertical="center"/>
    </xf>
    <xf numFmtId="0" fontId="22" fillId="0" borderId="0" xfId="0" applyFont="1" applyAlignment="1">
      <alignment vertical="center"/>
    </xf>
    <xf numFmtId="0" fontId="22" fillId="11" borderId="0" xfId="0" applyFont="1" applyFill="1" applyAlignment="1">
      <alignment vertical="center"/>
    </xf>
    <xf numFmtId="0" fontId="23" fillId="0" borderId="0" xfId="0" applyFont="1" applyAlignment="1">
      <alignment horizontal="left" vertical="center"/>
    </xf>
    <xf numFmtId="0" fontId="80" fillId="11" borderId="0" xfId="0" applyFont="1" applyFill="1" applyAlignment="1">
      <alignment vertical="center"/>
    </xf>
    <xf numFmtId="0" fontId="80" fillId="0" borderId="0" xfId="0" applyFont="1" applyAlignment="1">
      <alignment vertical="center"/>
    </xf>
    <xf numFmtId="11" fontId="72" fillId="22" borderId="0" xfId="0" applyNumberFormat="1" applyFont="1" applyFill="1" applyAlignment="1">
      <alignment horizontal="center" vertical="center"/>
    </xf>
    <xf numFmtId="0" fontId="22" fillId="0" borderId="0" xfId="0" applyFont="1" applyAlignment="1">
      <alignment horizontal="left" vertical="center"/>
    </xf>
    <xf numFmtId="0" fontId="57" fillId="4" borderId="0" xfId="0" applyFont="1" applyFill="1" applyAlignment="1">
      <alignment horizontal="left" vertical="center"/>
    </xf>
    <xf numFmtId="176" fontId="23" fillId="18" borderId="0" xfId="0" applyNumberFormat="1" applyFont="1" applyFill="1" applyAlignment="1">
      <alignment horizontal="center" vertical="center"/>
    </xf>
    <xf numFmtId="0" fontId="81" fillId="0" borderId="0" xfId="0" applyFont="1" applyAlignment="1">
      <alignment horizontal="center" vertical="center"/>
    </xf>
    <xf numFmtId="0" fontId="27" fillId="0" borderId="0" xfId="0" applyFont="1" applyAlignment="1">
      <alignment horizontal="center" vertical="center"/>
    </xf>
    <xf numFmtId="0" fontId="22" fillId="0" borderId="0" xfId="0" applyFont="1" applyAlignment="1">
      <alignment horizontal="center" vertical="center"/>
    </xf>
    <xf numFmtId="0" fontId="72" fillId="22" borderId="0" xfId="0" applyFont="1" applyFill="1" applyAlignment="1">
      <alignment horizontal="center" vertical="center"/>
    </xf>
    <xf numFmtId="0" fontId="76" fillId="4" borderId="0" xfId="0" applyFont="1" applyFill="1" applyAlignment="1">
      <alignment horizontal="center" vertical="center"/>
    </xf>
    <xf numFmtId="178" fontId="22" fillId="4" borderId="0" xfId="0" applyNumberFormat="1" applyFont="1" applyFill="1" applyAlignment="1">
      <alignment horizontal="center" vertical="center"/>
    </xf>
    <xf numFmtId="3" fontId="22" fillId="4" borderId="0" xfId="0" applyNumberFormat="1" applyFont="1" applyFill="1" applyAlignment="1">
      <alignment horizontal="center" vertical="center"/>
    </xf>
    <xf numFmtId="177" fontId="22" fillId="4" borderId="0" xfId="0" applyNumberFormat="1" applyFont="1" applyFill="1" applyAlignment="1">
      <alignment horizontal="center" vertical="center"/>
    </xf>
    <xf numFmtId="0" fontId="82" fillId="21" borderId="0" xfId="0" applyFont="1" applyFill="1" applyAlignment="1">
      <alignment vertical="center"/>
    </xf>
    <xf numFmtId="0" fontId="82" fillId="21" borderId="0" xfId="0" applyFont="1" applyFill="1" applyAlignment="1">
      <alignment horizontal="left" vertical="center"/>
    </xf>
    <xf numFmtId="179" fontId="54" fillId="18" borderId="0" xfId="0" applyNumberFormat="1" applyFont="1" applyFill="1" applyAlignment="1">
      <alignment horizontal="center" vertical="center"/>
    </xf>
    <xf numFmtId="11" fontId="54" fillId="18" borderId="0" xfId="0" applyNumberFormat="1" applyFont="1" applyFill="1" applyAlignment="1">
      <alignment horizontal="center" vertical="center"/>
    </xf>
    <xf numFmtId="176" fontId="77" fillId="18" borderId="0" xfId="0" applyNumberFormat="1" applyFont="1" applyFill="1" applyAlignment="1">
      <alignment horizontal="center" vertical="center"/>
    </xf>
    <xf numFmtId="11" fontId="82" fillId="21" borderId="0" xfId="0" applyNumberFormat="1" applyFont="1" applyFill="1" applyAlignment="1">
      <alignment vertical="center"/>
    </xf>
    <xf numFmtId="0" fontId="83" fillId="0" borderId="0" xfId="0" applyFont="1" applyAlignment="1">
      <alignment horizontal="center" vertical="center"/>
    </xf>
    <xf numFmtId="0" fontId="74" fillId="0" borderId="0" xfId="0" applyFont="1" applyAlignment="1">
      <alignment vertical="center"/>
    </xf>
    <xf numFmtId="0" fontId="72" fillId="23" borderId="0" xfId="0" applyFont="1" applyFill="1" applyAlignment="1">
      <alignment horizontal="center" vertical="center" wrapText="1"/>
    </xf>
    <xf numFmtId="4" fontId="22" fillId="18" borderId="0" xfId="0" applyNumberFormat="1" applyFont="1" applyFill="1" applyAlignment="1">
      <alignment horizontal="center" vertical="center"/>
    </xf>
    <xf numFmtId="0" fontId="57" fillId="0" borderId="0" xfId="0" applyFont="1" applyAlignment="1">
      <alignment horizontal="left" vertical="center"/>
    </xf>
    <xf numFmtId="0" fontId="56" fillId="24" borderId="0" xfId="0" applyFont="1" applyFill="1" applyAlignment="1">
      <alignment vertical="center"/>
    </xf>
    <xf numFmtId="0" fontId="30" fillId="0" borderId="0" xfId="0" applyFont="1" applyAlignment="1">
      <alignment vertical="center"/>
    </xf>
    <xf numFmtId="0" fontId="39" fillId="0" borderId="0" xfId="0" applyFont="1" applyAlignment="1">
      <alignment vertical="center"/>
    </xf>
    <xf numFmtId="0" fontId="42" fillId="0" borderId="0" xfId="0" applyFont="1" applyAlignment="1">
      <alignment vertical="center"/>
    </xf>
    <xf numFmtId="0" fontId="84" fillId="0" borderId="0" xfId="0" applyFont="1" applyAlignment="1">
      <alignment vertical="center"/>
    </xf>
    <xf numFmtId="11" fontId="42" fillId="0" borderId="0" xfId="0" applyNumberFormat="1" applyFont="1" applyAlignment="1">
      <alignment horizontal="right" vertical="center"/>
    </xf>
    <xf numFmtId="0" fontId="42" fillId="0" borderId="0" xfId="0" applyFont="1" applyAlignment="1">
      <alignment horizontal="left" vertical="center"/>
    </xf>
    <xf numFmtId="11" fontId="42" fillId="0" borderId="0" xfId="0" applyNumberFormat="1" applyFont="1" applyAlignment="1">
      <alignment horizontal="center" vertical="center" wrapText="1"/>
    </xf>
    <xf numFmtId="0" fontId="0" fillId="0" borderId="0" xfId="0" applyAlignment="1">
      <alignment vertical="center" wrapText="1"/>
    </xf>
    <xf numFmtId="0" fontId="84" fillId="25" borderId="0" xfId="0" applyFont="1" applyFill="1" applyAlignment="1">
      <alignment horizontal="center" vertical="center"/>
    </xf>
    <xf numFmtId="0" fontId="84" fillId="25" borderId="0" xfId="0" applyFont="1" applyFill="1" applyAlignment="1">
      <alignment horizontal="left" vertical="center"/>
    </xf>
    <xf numFmtId="0" fontId="33" fillId="0" borderId="0" xfId="0" applyFont="1" applyAlignment="1">
      <alignment horizontal="center" vertical="center"/>
    </xf>
    <xf numFmtId="0" fontId="85" fillId="0" borderId="0" xfId="0" applyFont="1" applyAlignment="1">
      <alignment horizontal="center" vertical="center"/>
    </xf>
    <xf numFmtId="0" fontId="86" fillId="0" borderId="0" xfId="0" applyFont="1" applyAlignment="1">
      <alignment horizontal="center" vertical="center"/>
    </xf>
    <xf numFmtId="0" fontId="86" fillId="0" borderId="0" xfId="0" applyFont="1" applyAlignment="1">
      <alignment vertical="center"/>
    </xf>
    <xf numFmtId="0" fontId="84" fillId="26" borderId="0" xfId="0" applyFont="1" applyFill="1" applyAlignment="1">
      <alignment vertical="center"/>
    </xf>
    <xf numFmtId="0" fontId="84" fillId="26" borderId="0" xfId="0" applyFont="1" applyFill="1" applyAlignment="1">
      <alignment horizontal="center" vertical="center"/>
    </xf>
    <xf numFmtId="0" fontId="87" fillId="4" borderId="0" xfId="0" applyFont="1" applyFill="1" applyAlignment="1">
      <alignment horizontal="left" vertical="center" indent="1"/>
    </xf>
    <xf numFmtId="0" fontId="87" fillId="4" borderId="0" xfId="0" applyFont="1" applyFill="1" applyAlignment="1">
      <alignment horizontal="center" vertical="center"/>
    </xf>
    <xf numFmtId="176" fontId="88" fillId="4" borderId="0" xfId="0" applyNumberFormat="1" applyFont="1" applyFill="1" applyAlignment="1">
      <alignment horizontal="center" vertical="center"/>
    </xf>
    <xf numFmtId="179" fontId="88" fillId="4" borderId="0" xfId="0" applyNumberFormat="1" applyFont="1" applyFill="1" applyAlignment="1">
      <alignment horizontal="center" vertical="center"/>
    </xf>
    <xf numFmtId="2" fontId="89" fillId="4" borderId="0" xfId="0" applyNumberFormat="1" applyFont="1" applyFill="1" applyAlignment="1">
      <alignment horizontal="center" vertical="center"/>
    </xf>
    <xf numFmtId="0" fontId="42" fillId="4" borderId="0" xfId="0" applyFont="1" applyFill="1" applyAlignment="1">
      <alignment vertical="center"/>
    </xf>
    <xf numFmtId="0" fontId="42"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vertical="center"/>
    </xf>
    <xf numFmtId="0" fontId="0" fillId="4" borderId="0" xfId="0" applyFill="1" applyAlignment="1">
      <alignment vertical="center"/>
    </xf>
    <xf numFmtId="0" fontId="42" fillId="4" borderId="0" xfId="0" applyFont="1" applyFill="1" applyAlignment="1">
      <alignment horizontal="center" vertical="center"/>
    </xf>
    <xf numFmtId="0" fontId="90"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0" fontId="0" fillId="0" borderId="0" xfId="0" applyNumberFormat="1" applyAlignment="1">
      <alignment horizontal="center" vertical="center"/>
    </xf>
    <xf numFmtId="176" fontId="0" fillId="4" borderId="0" xfId="0" applyNumberFormat="1" applyFill="1" applyAlignment="1">
      <alignment horizontal="center" vertical="center"/>
    </xf>
    <xf numFmtId="179" fontId="0" fillId="4" borderId="0" xfId="0" applyNumberFormat="1" applyFill="1" applyAlignment="1">
      <alignment horizontal="center" vertical="center"/>
    </xf>
    <xf numFmtId="175" fontId="42" fillId="6" borderId="0" xfId="59" applyNumberFormat="1" applyFont="1" applyFill="1" applyBorder="1" applyAlignment="1" applyProtection="1">
      <alignment horizontal="center" vertical="center"/>
    </xf>
    <xf numFmtId="178" fontId="0" fillId="0" borderId="0" xfId="0" applyNumberFormat="1" applyAlignment="1">
      <alignment horizontal="center" vertical="center"/>
    </xf>
    <xf numFmtId="181" fontId="0" fillId="0" borderId="0" xfId="0" applyNumberFormat="1" applyAlignment="1">
      <alignment horizontal="center" vertical="center"/>
    </xf>
    <xf numFmtId="2" fontId="0" fillId="0" borderId="0" xfId="0" applyNumberFormat="1" applyAlignment="1">
      <alignment horizontal="center" vertical="center"/>
    </xf>
    <xf numFmtId="0" fontId="87" fillId="0" borderId="0" xfId="0" applyFont="1" applyAlignment="1">
      <alignment horizontal="right" vertical="center"/>
    </xf>
    <xf numFmtId="1" fontId="0" fillId="0" borderId="0" xfId="0" applyNumberFormat="1" applyAlignment="1">
      <alignment horizontal="center" vertical="center"/>
    </xf>
    <xf numFmtId="176" fontId="30" fillId="4" borderId="0" xfId="0" applyNumberFormat="1" applyFont="1" applyFill="1" applyAlignment="1">
      <alignment vertical="center"/>
    </xf>
    <xf numFmtId="11" fontId="0" fillId="0" borderId="0" xfId="0" applyNumberFormat="1" applyAlignment="1">
      <alignment vertical="center"/>
    </xf>
    <xf numFmtId="2" fontId="91" fillId="0" borderId="0" xfId="0" applyNumberFormat="1" applyFont="1" applyAlignment="1">
      <alignment horizontal="center" vertical="center"/>
    </xf>
    <xf numFmtId="181" fontId="35" fillId="0" borderId="0" xfId="59" applyNumberFormat="1" applyBorder="1" applyAlignment="1" applyProtection="1">
      <alignment horizontal="center" vertical="center"/>
    </xf>
    <xf numFmtId="0" fontId="92" fillId="4" borderId="0" xfId="0" applyFont="1" applyFill="1" applyAlignment="1">
      <alignment horizontal="center" vertical="center"/>
    </xf>
    <xf numFmtId="176" fontId="89" fillId="4" borderId="0" xfId="0" applyNumberFormat="1" applyFont="1" applyFill="1" applyAlignment="1">
      <alignment horizontal="center" vertical="center"/>
    </xf>
    <xf numFmtId="2" fontId="0" fillId="4" borderId="0" xfId="0" applyNumberFormat="1" applyFill="1" applyAlignment="1">
      <alignment horizontal="center" vertical="center"/>
    </xf>
    <xf numFmtId="178" fontId="30" fillId="4" borderId="0" xfId="0" applyNumberFormat="1" applyFont="1" applyFill="1" applyAlignment="1">
      <alignment horizontal="center" vertical="center"/>
    </xf>
    <xf numFmtId="1" fontId="88" fillId="4" borderId="0" xfId="0" applyNumberFormat="1" applyFont="1" applyFill="1" applyAlignment="1">
      <alignment horizontal="center" vertical="center"/>
    </xf>
    <xf numFmtId="178" fontId="88" fillId="4" borderId="0" xfId="0" applyNumberFormat="1" applyFont="1" applyFill="1" applyAlignment="1">
      <alignment horizontal="center" vertical="center"/>
    </xf>
    <xf numFmtId="1" fontId="93" fillId="4" borderId="0" xfId="0" applyNumberFormat="1" applyFont="1" applyFill="1" applyAlignment="1">
      <alignment horizontal="center" vertical="center"/>
    </xf>
    <xf numFmtId="178" fontId="93" fillId="4" borderId="0" xfId="0" applyNumberFormat="1" applyFont="1" applyFill="1" applyAlignment="1">
      <alignment horizontal="center" vertical="center"/>
    </xf>
    <xf numFmtId="179" fontId="93" fillId="4" borderId="0" xfId="0" applyNumberFormat="1" applyFont="1" applyFill="1" applyAlignment="1">
      <alignment horizontal="center" vertical="center"/>
    </xf>
    <xf numFmtId="14" fontId="0" fillId="0" borderId="3" xfId="0" applyNumberFormat="1" applyBorder="1" applyAlignment="1">
      <alignment horizontal="center" vertical="center"/>
    </xf>
    <xf numFmtId="0" fontId="0" fillId="0" borderId="8" xfId="0" applyBorder="1" applyAlignment="1">
      <alignment horizontal="center" vertical="center"/>
    </xf>
    <xf numFmtId="176" fontId="23" fillId="27" borderId="0" xfId="0" applyNumberFormat="1" applyFont="1" applyFill="1" applyAlignment="1">
      <alignment horizontal="center" vertical="center"/>
    </xf>
    <xf numFmtId="0" fontId="56" fillId="28" borderId="0" xfId="0" applyFont="1" applyFill="1" applyAlignment="1">
      <alignment vertical="center"/>
    </xf>
    <xf numFmtId="2" fontId="94" fillId="0" borderId="0" xfId="0" applyNumberFormat="1" applyFont="1" applyAlignment="1">
      <alignment horizontal="left" vertical="center"/>
    </xf>
    <xf numFmtId="0" fontId="94" fillId="0" borderId="0" xfId="0" applyFont="1" applyAlignment="1">
      <alignment vertical="center"/>
    </xf>
    <xf numFmtId="0" fontId="94" fillId="0" borderId="0" xfId="0" applyFont="1" applyAlignment="1">
      <alignment horizontal="left" vertical="center"/>
    </xf>
    <xf numFmtId="0" fontId="95" fillId="0" borderId="0" xfId="0" applyFont="1" applyAlignment="1">
      <alignment vertical="center"/>
    </xf>
    <xf numFmtId="0" fontId="95" fillId="0" borderId="0" xfId="0" applyFont="1" applyAlignment="1">
      <alignment horizontal="left" vertical="center"/>
    </xf>
    <xf numFmtId="2" fontId="56" fillId="0" borderId="0" xfId="0" applyNumberFormat="1" applyFont="1" applyAlignment="1">
      <alignment vertical="center"/>
    </xf>
    <xf numFmtId="0" fontId="56" fillId="32" borderId="0" xfId="0" applyFont="1" applyFill="1" applyAlignment="1">
      <alignment vertical="center"/>
    </xf>
    <xf numFmtId="0" fontId="54" fillId="31" borderId="0" xfId="0" applyFont="1" applyFill="1" applyAlignment="1">
      <alignment horizontal="center"/>
    </xf>
    <xf numFmtId="0" fontId="54" fillId="18" borderId="0" xfId="0" applyFont="1" applyFill="1" applyAlignment="1">
      <alignment horizontal="right"/>
    </xf>
    <xf numFmtId="4" fontId="57" fillId="0" borderId="0" xfId="0" applyNumberFormat="1" applyFont="1" applyAlignment="1" applyProtection="1">
      <alignment vertical="center"/>
      <protection locked="0"/>
    </xf>
    <xf numFmtId="0" fontId="54" fillId="18" borderId="7" xfId="0" applyFont="1" applyFill="1" applyBorder="1" applyAlignment="1">
      <alignment horizontal="center"/>
    </xf>
    <xf numFmtId="4" fontId="57" fillId="0" borderId="6" xfId="0" applyNumberFormat="1" applyFont="1" applyBorder="1" applyAlignment="1" applyProtection="1">
      <alignment vertical="center"/>
      <protection locked="0"/>
    </xf>
    <xf numFmtId="4" fontId="57" fillId="0" borderId="24" xfId="0" applyNumberFormat="1" applyFont="1" applyBorder="1" applyAlignment="1" applyProtection="1">
      <alignment vertical="center"/>
      <protection locked="0"/>
    </xf>
    <xf numFmtId="4" fontId="56" fillId="32" borderId="0" xfId="0" applyNumberFormat="1" applyFont="1" applyFill="1" applyAlignment="1">
      <alignment vertical="center"/>
    </xf>
    <xf numFmtId="4" fontId="57" fillId="0" borderId="23" xfId="0" applyNumberFormat="1" applyFont="1" applyBorder="1" applyAlignment="1" applyProtection="1">
      <alignment horizontal="right"/>
      <protection locked="0"/>
      <extLst>
        <ext xmlns:xfpb="http://schemas.microsoft.com/office/spreadsheetml/2022/featurepropertybag" uri="{C7286773-470A-42A8-94C5-96B5CB345126}">
          <xfpb:xfComplement i="0"/>
        </ext>
      </extLst>
    </xf>
    <xf numFmtId="4" fontId="57" fillId="0" borderId="7" xfId="0" applyNumberFormat="1" applyFont="1" applyBorder="1" applyAlignment="1" applyProtection="1">
      <alignment horizontal="right" vertical="center"/>
      <protection locked="0"/>
      <extLst>
        <ext xmlns:xfpb="http://schemas.microsoft.com/office/spreadsheetml/2022/featurepropertybag" uri="{C7286773-470A-42A8-94C5-96B5CB345126}">
          <xfpb:xfComplement i="0"/>
        </ext>
      </extLst>
    </xf>
    <xf numFmtId="4" fontId="57" fillId="0" borderId="25" xfId="0" applyNumberFormat="1" applyFont="1" applyBorder="1" applyAlignment="1" applyProtection="1">
      <alignment horizontal="right" vertical="center" indent="1"/>
      <protection locked="0"/>
      <extLst>
        <ext xmlns:xfpb="http://schemas.microsoft.com/office/spreadsheetml/2022/featurepropertybag" uri="{C7286773-470A-42A8-94C5-96B5CB345126}">
          <xfpb:xfComplement i="0"/>
        </ext>
      </extLst>
    </xf>
    <xf numFmtId="4" fontId="57" fillId="0" borderId="6" xfId="0" applyNumberFormat="1" applyFont="1" applyBorder="1" applyAlignment="1" applyProtection="1">
      <alignment horizontal="right" vertical="center"/>
      <protection locked="0"/>
      <extLst>
        <ext xmlns:xfpb="http://schemas.microsoft.com/office/spreadsheetml/2022/featurepropertybag" uri="{C7286773-470A-42A8-94C5-96B5CB345126}">
          <xfpb:xfComplement i="0"/>
        </ext>
      </extLst>
    </xf>
    <xf numFmtId="4" fontId="57" fillId="0" borderId="0" xfId="0" applyNumberFormat="1" applyFont="1" applyAlignment="1" applyProtection="1">
      <alignment horizontal="right" vertical="center"/>
      <protection locked="0"/>
      <extLst>
        <ext xmlns:xfpb="http://schemas.microsoft.com/office/spreadsheetml/2022/featurepropertybag" uri="{C7286773-470A-42A8-94C5-96B5CB345126}">
          <xfpb:xfComplement i="0"/>
        </ext>
      </extLst>
    </xf>
    <xf numFmtId="4" fontId="57" fillId="0" borderId="24" xfId="0" applyNumberFormat="1" applyFont="1" applyBorder="1" applyAlignment="1" applyProtection="1">
      <alignment horizontal="right" vertical="center"/>
      <protection locked="0"/>
      <extLst>
        <ext xmlns:xfpb="http://schemas.microsoft.com/office/spreadsheetml/2022/featurepropertybag" uri="{C7286773-470A-42A8-94C5-96B5CB345126}">
          <xfpb:xfComplement i="0"/>
        </ext>
      </extLst>
    </xf>
    <xf numFmtId="4" fontId="57" fillId="0" borderId="26" xfId="0" applyNumberFormat="1" applyFont="1" applyBorder="1" applyAlignment="1" applyProtection="1">
      <alignment vertical="center"/>
      <protection locked="0"/>
    </xf>
    <xf numFmtId="4" fontId="57" fillId="0" borderId="27" xfId="0" applyNumberFormat="1" applyFont="1" applyBorder="1" applyAlignment="1" applyProtection="1">
      <alignment vertical="center"/>
      <protection locked="0"/>
    </xf>
    <xf numFmtId="4" fontId="100" fillId="4" borderId="0" xfId="0" applyNumberFormat="1" applyFont="1" applyFill="1" applyAlignment="1">
      <alignment horizontal="center" vertical="center"/>
    </xf>
    <xf numFmtId="176" fontId="101" fillId="4" borderId="0" xfId="0" applyNumberFormat="1" applyFont="1" applyFill="1" applyAlignment="1">
      <alignment horizontal="center" vertical="center"/>
    </xf>
    <xf numFmtId="11" fontId="20" fillId="20" borderId="0" xfId="0" applyNumberFormat="1" applyFont="1" applyFill="1" applyAlignment="1">
      <alignment horizontal="center" vertical="center"/>
    </xf>
    <xf numFmtId="10" fontId="56" fillId="11" borderId="0" xfId="0" applyNumberFormat="1" applyFont="1" applyFill="1" applyAlignment="1">
      <alignment vertical="center"/>
    </xf>
    <xf numFmtId="0" fontId="72" fillId="22" borderId="0" xfId="0" applyFont="1" applyFill="1" applyAlignment="1">
      <alignment vertical="center" wrapText="1"/>
    </xf>
    <xf numFmtId="2" fontId="56" fillId="0" borderId="0" xfId="0" applyNumberFormat="1" applyFont="1"/>
    <xf numFmtId="0" fontId="74" fillId="32" borderId="0" xfId="0" applyFont="1" applyFill="1" applyAlignment="1">
      <alignment vertical="center"/>
    </xf>
    <xf numFmtId="2" fontId="74" fillId="0" borderId="0" xfId="0" applyNumberFormat="1" applyFont="1"/>
    <xf numFmtId="3" fontId="74" fillId="0" borderId="0" xfId="0" applyNumberFormat="1" applyFont="1" applyAlignment="1">
      <alignment horizontal="left"/>
    </xf>
    <xf numFmtId="3" fontId="74" fillId="0" borderId="0" xfId="0" applyNumberFormat="1" applyFont="1" applyAlignment="1">
      <alignment horizontal="center"/>
    </xf>
    <xf numFmtId="179" fontId="67" fillId="4" borderId="0" xfId="0" applyNumberFormat="1" applyFont="1" applyFill="1" applyAlignment="1">
      <alignment horizontal="center" vertical="center"/>
    </xf>
    <xf numFmtId="0" fontId="106" fillId="21" borderId="0" xfId="0" applyFont="1" applyFill="1" applyAlignment="1">
      <alignment vertical="center"/>
    </xf>
    <xf numFmtId="0" fontId="56" fillId="33" borderId="0" xfId="0" applyFont="1" applyFill="1"/>
    <xf numFmtId="11" fontId="72" fillId="34" borderId="0" xfId="0" applyNumberFormat="1" applyFont="1" applyFill="1" applyAlignment="1">
      <alignment horizontal="center" vertical="center"/>
    </xf>
    <xf numFmtId="10" fontId="35" fillId="0" borderId="0" xfId="59" applyNumberFormat="1"/>
    <xf numFmtId="0" fontId="17" fillId="18" borderId="0" xfId="0" applyFont="1" applyFill="1" applyAlignment="1">
      <alignment horizontal="right" vertical="center" indent="1"/>
    </xf>
    <xf numFmtId="0" fontId="109" fillId="4" borderId="0" xfId="0" applyFont="1" applyFill="1" applyAlignment="1">
      <alignment horizontal="left" vertical="center"/>
    </xf>
    <xf numFmtId="177" fontId="56" fillId="0" borderId="0" xfId="0" applyNumberFormat="1" applyFont="1"/>
    <xf numFmtId="4" fontId="57" fillId="0" borderId="28" xfId="0" applyNumberFormat="1" applyFont="1" applyBorder="1" applyAlignment="1" applyProtection="1">
      <alignment vertical="center"/>
      <protection locked="0"/>
    </xf>
    <xf numFmtId="2" fontId="54" fillId="11" borderId="4" xfId="0" applyNumberFormat="1" applyFont="1" applyFill="1" applyBorder="1" applyAlignment="1" applyProtection="1">
      <alignment horizontal="center" vertical="center"/>
      <protection locked="0"/>
    </xf>
    <xf numFmtId="2" fontId="56" fillId="0" borderId="0" xfId="0" applyNumberFormat="1" applyFont="1" applyAlignment="1">
      <alignment horizontal="right"/>
    </xf>
    <xf numFmtId="4" fontId="56" fillId="0" borderId="0" xfId="0" applyNumberFormat="1" applyFont="1" applyAlignment="1">
      <alignment horizontal="right"/>
    </xf>
    <xf numFmtId="0" fontId="98" fillId="18" borderId="0" xfId="0" applyFont="1" applyFill="1" applyAlignment="1">
      <alignment vertical="center"/>
    </xf>
    <xf numFmtId="0" fontId="17" fillId="18" borderId="0" xfId="0" applyFont="1" applyFill="1" applyAlignment="1">
      <alignment horizontal="left" vertical="center" indent="1"/>
    </xf>
    <xf numFmtId="178" fontId="74" fillId="0" borderId="0" xfId="0" applyNumberFormat="1" applyFont="1"/>
    <xf numFmtId="0" fontId="84" fillId="0" borderId="0" xfId="0" applyFont="1" applyAlignment="1">
      <alignment vertical="center" wrapText="1"/>
    </xf>
    <xf numFmtId="2" fontId="56" fillId="11" borderId="0" xfId="0" applyNumberFormat="1" applyFont="1" applyFill="1" applyAlignment="1">
      <alignment vertical="center"/>
    </xf>
    <xf numFmtId="0" fontId="17" fillId="18" borderId="0" xfId="0" applyFont="1" applyFill="1" applyAlignment="1">
      <alignment vertical="top"/>
    </xf>
    <xf numFmtId="2" fontId="56" fillId="0" borderId="0" xfId="0" applyNumberFormat="1" applyFont="1" applyAlignment="1">
      <alignment horizontal="left" vertical="center"/>
    </xf>
    <xf numFmtId="179" fontId="56" fillId="0" borderId="0" xfId="0" applyNumberFormat="1" applyFont="1" applyAlignment="1">
      <alignment horizontal="right"/>
    </xf>
    <xf numFmtId="179" fontId="56" fillId="0" borderId="0" xfId="0" applyNumberFormat="1" applyFont="1"/>
    <xf numFmtId="0" fontId="35" fillId="0" borderId="0" xfId="59" applyNumberFormat="1"/>
    <xf numFmtId="2" fontId="63" fillId="18" borderId="0" xfId="0" applyNumberFormat="1" applyFont="1" applyFill="1"/>
    <xf numFmtId="0" fontId="115" fillId="0" borderId="0" xfId="0" applyFont="1" applyAlignment="1">
      <alignment vertical="center"/>
    </xf>
    <xf numFmtId="175" fontId="35" fillId="37" borderId="0" xfId="59" applyNumberFormat="1" applyFill="1" applyAlignment="1">
      <alignment horizontal="center" vertical="center"/>
    </xf>
    <xf numFmtId="0" fontId="54" fillId="18" borderId="7" xfId="0" applyFont="1" applyFill="1" applyBorder="1" applyAlignment="1">
      <alignment horizontal="left" vertical="center" indent="1"/>
    </xf>
    <xf numFmtId="2" fontId="54" fillId="18" borderId="0" xfId="0" applyNumberFormat="1" applyFont="1" applyFill="1" applyAlignment="1">
      <alignment horizontal="center"/>
    </xf>
    <xf numFmtId="9" fontId="35" fillId="0" borderId="0" xfId="59"/>
    <xf numFmtId="182" fontId="56" fillId="11" borderId="0" xfId="0" applyNumberFormat="1" applyFont="1" applyFill="1" applyAlignment="1">
      <alignment vertical="center"/>
    </xf>
    <xf numFmtId="44" fontId="56" fillId="11" borderId="0" xfId="0" applyNumberFormat="1" applyFont="1" applyFill="1" applyAlignment="1">
      <alignment vertical="center"/>
    </xf>
    <xf numFmtId="4" fontId="74" fillId="0" borderId="0" xfId="0" applyNumberFormat="1" applyFont="1" applyAlignment="1">
      <alignment vertical="center"/>
    </xf>
    <xf numFmtId="0" fontId="74" fillId="0" borderId="0" xfId="0" applyFont="1" applyAlignment="1">
      <alignment horizontal="left" vertical="center"/>
    </xf>
    <xf numFmtId="0" fontId="36" fillId="0" borderId="0" xfId="42"/>
    <xf numFmtId="0" fontId="22" fillId="37" borderId="0" xfId="0" applyFont="1" applyFill="1" applyAlignment="1">
      <alignment horizontal="left" vertical="center"/>
    </xf>
    <xf numFmtId="179" fontId="22" fillId="37" borderId="0" xfId="0" applyNumberFormat="1" applyFont="1" applyFill="1" applyAlignment="1">
      <alignment horizontal="center" vertical="center"/>
    </xf>
    <xf numFmtId="11" fontId="22" fillId="37" borderId="0" xfId="0" applyNumberFormat="1" applyFont="1" applyFill="1" applyAlignment="1">
      <alignment horizontal="center" vertical="center"/>
    </xf>
    <xf numFmtId="4" fontId="23" fillId="37" borderId="0" xfId="0" applyNumberFormat="1" applyFont="1" applyFill="1" applyAlignment="1">
      <alignment horizontal="center" vertical="center"/>
    </xf>
    <xf numFmtId="176" fontId="23" fillId="37" borderId="0" xfId="0" applyNumberFormat="1" applyFont="1" applyFill="1" applyAlignment="1">
      <alignment horizontal="center" vertical="center"/>
    </xf>
    <xf numFmtId="179" fontId="114" fillId="18" borderId="0" xfId="0" applyNumberFormat="1" applyFont="1" applyFill="1" applyAlignment="1">
      <alignment horizontal="center" vertical="center"/>
    </xf>
    <xf numFmtId="11" fontId="114" fillId="18" borderId="0" xfId="0" applyNumberFormat="1" applyFont="1" applyFill="1" applyAlignment="1">
      <alignment horizontal="center" vertical="center"/>
    </xf>
    <xf numFmtId="0" fontId="114" fillId="18" borderId="0" xfId="0" applyFont="1" applyFill="1" applyAlignment="1">
      <alignment horizontal="center" vertical="center"/>
    </xf>
    <xf numFmtId="0" fontId="112" fillId="0" borderId="0" xfId="0" applyFont="1" applyAlignment="1">
      <alignment horizontal="left" vertical="center"/>
    </xf>
    <xf numFmtId="0" fontId="112" fillId="0" borderId="0" xfId="0" applyFont="1" applyAlignment="1">
      <alignment vertical="center"/>
    </xf>
    <xf numFmtId="0" fontId="112" fillId="18" borderId="0" xfId="0" applyFont="1" applyFill="1" applyAlignment="1">
      <alignment horizontal="left" vertical="center"/>
    </xf>
    <xf numFmtId="0" fontId="72" fillId="22" borderId="29" xfId="0" applyFont="1" applyFill="1" applyBorder="1" applyAlignment="1">
      <alignment horizontal="center" vertical="center" wrapText="1"/>
    </xf>
    <xf numFmtId="0" fontId="57" fillId="38" borderId="0" xfId="0" applyFont="1" applyFill="1" applyAlignment="1">
      <alignment horizontal="left" vertical="center"/>
    </xf>
    <xf numFmtId="0" fontId="76" fillId="38" borderId="0" xfId="0" applyFont="1" applyFill="1" applyAlignment="1">
      <alignment horizontal="center" vertical="center"/>
    </xf>
    <xf numFmtId="4" fontId="67" fillId="38" borderId="0" xfId="0" applyNumberFormat="1" applyFont="1" applyFill="1" applyAlignment="1">
      <alignment horizontal="center" vertical="center"/>
    </xf>
    <xf numFmtId="0" fontId="56" fillId="39" borderId="0" xfId="0" applyFont="1" applyFill="1" applyAlignment="1">
      <alignment vertical="center"/>
    </xf>
    <xf numFmtId="2" fontId="22" fillId="38" borderId="0" xfId="0" applyNumberFormat="1" applyFont="1" applyFill="1" applyAlignment="1">
      <alignment horizontal="center" vertical="center"/>
    </xf>
    <xf numFmtId="2" fontId="56" fillId="39" borderId="0" xfId="0" applyNumberFormat="1" applyFont="1" applyFill="1" applyAlignment="1">
      <alignment horizontal="center" vertical="center"/>
    </xf>
    <xf numFmtId="4" fontId="74" fillId="38" borderId="0" xfId="0" applyNumberFormat="1" applyFont="1" applyFill="1" applyAlignment="1">
      <alignment horizontal="center" vertical="center"/>
    </xf>
    <xf numFmtId="0" fontId="74" fillId="39" borderId="0" xfId="0" applyFont="1" applyFill="1" applyAlignment="1">
      <alignment horizontal="center" vertical="center"/>
    </xf>
    <xf numFmtId="3" fontId="74" fillId="38" borderId="0" xfId="0" applyNumberFormat="1" applyFont="1" applyFill="1" applyAlignment="1">
      <alignment horizontal="center" vertical="center"/>
    </xf>
    <xf numFmtId="3" fontId="74" fillId="39" borderId="0" xfId="0" applyNumberFormat="1" applyFont="1" applyFill="1" applyAlignment="1">
      <alignment horizontal="center" vertical="center"/>
    </xf>
    <xf numFmtId="3" fontId="22" fillId="40" borderId="0" xfId="0" applyNumberFormat="1" applyFont="1" applyFill="1" applyAlignment="1">
      <alignment horizontal="center" vertical="center"/>
    </xf>
    <xf numFmtId="3" fontId="67" fillId="40" borderId="0" xfId="0" applyNumberFormat="1" applyFont="1" applyFill="1" applyAlignment="1">
      <alignment horizontal="center" vertical="center"/>
    </xf>
    <xf numFmtId="0" fontId="116" fillId="41" borderId="0" xfId="0" applyFont="1" applyFill="1" applyAlignment="1">
      <alignment vertical="center"/>
    </xf>
    <xf numFmtId="0" fontId="118" fillId="41" borderId="0" xfId="0" applyFont="1" applyFill="1" applyAlignment="1">
      <alignment vertical="center" wrapText="1"/>
    </xf>
    <xf numFmtId="0" fontId="118" fillId="37" borderId="30" xfId="0" applyFont="1" applyFill="1" applyBorder="1" applyAlignment="1">
      <alignment vertical="center"/>
    </xf>
    <xf numFmtId="0" fontId="118" fillId="37" borderId="30" xfId="0" applyFont="1" applyFill="1" applyBorder="1" applyAlignment="1">
      <alignment vertical="center" wrapText="1"/>
    </xf>
    <xf numFmtId="0" fontId="119" fillId="37" borderId="0" xfId="0" applyFont="1" applyFill="1" applyAlignment="1">
      <alignment vertical="center" wrapText="1"/>
    </xf>
    <xf numFmtId="0" fontId="118" fillId="37" borderId="0" xfId="0" applyFont="1" applyFill="1" applyAlignment="1">
      <alignment horizontal="center" vertical="center" wrapText="1"/>
    </xf>
    <xf numFmtId="0" fontId="120" fillId="37" borderId="0" xfId="0" applyFont="1" applyFill="1" applyAlignment="1">
      <alignment horizontal="center" vertical="center" wrapText="1"/>
    </xf>
    <xf numFmtId="178" fontId="121" fillId="37" borderId="0" xfId="0" applyNumberFormat="1" applyFont="1" applyFill="1" applyAlignment="1">
      <alignment horizontal="center" vertical="center" wrapText="1"/>
    </xf>
    <xf numFmtId="0" fontId="122" fillId="0" borderId="0" xfId="0" applyFont="1" applyAlignment="1">
      <alignment vertical="center" wrapText="1"/>
    </xf>
    <xf numFmtId="0" fontId="118" fillId="0" borderId="0" xfId="0" applyFont="1" applyAlignment="1">
      <alignment wrapText="1"/>
    </xf>
    <xf numFmtId="0" fontId="118" fillId="0" borderId="0" xfId="0" applyFont="1" applyAlignment="1">
      <alignment vertical="center" wrapText="1"/>
    </xf>
    <xf numFmtId="0" fontId="119" fillId="37" borderId="0" xfId="0" applyFont="1" applyFill="1" applyAlignment="1">
      <alignment vertical="center"/>
    </xf>
    <xf numFmtId="178" fontId="118" fillId="37" borderId="0" xfId="0" applyNumberFormat="1" applyFont="1" applyFill="1" applyAlignment="1">
      <alignment horizontal="center" vertical="center" wrapText="1"/>
    </xf>
    <xf numFmtId="174" fontId="88" fillId="40" borderId="0" xfId="0" applyNumberFormat="1" applyFont="1" applyFill="1" applyAlignment="1">
      <alignment horizontal="center" vertical="center"/>
    </xf>
    <xf numFmtId="0" fontId="118" fillId="39" borderId="0" xfId="0" applyFont="1" applyFill="1"/>
    <xf numFmtId="2" fontId="89" fillId="40" borderId="0" xfId="0" applyNumberFormat="1" applyFont="1" applyFill="1" applyAlignment="1">
      <alignment horizontal="center" vertical="center"/>
    </xf>
    <xf numFmtId="176" fontId="0" fillId="40" borderId="0" xfId="0" applyNumberFormat="1" applyFill="1" applyAlignment="1">
      <alignment horizontal="center" vertical="center"/>
    </xf>
    <xf numFmtId="176" fontId="88" fillId="40" borderId="0" xfId="0" applyNumberFormat="1" applyFont="1" applyFill="1" applyAlignment="1">
      <alignment horizontal="center" vertical="center"/>
    </xf>
    <xf numFmtId="179" fontId="88" fillId="40" borderId="0" xfId="0" applyNumberFormat="1" applyFont="1" applyFill="1" applyAlignment="1">
      <alignment horizontal="center" vertical="center"/>
    </xf>
    <xf numFmtId="0" fontId="123" fillId="0" borderId="0" xfId="0" applyFont="1" applyAlignment="1">
      <alignment horizontal="right" vertical="center"/>
    </xf>
    <xf numFmtId="0" fontId="115" fillId="0" borderId="0" xfId="0" applyFont="1" applyAlignment="1">
      <alignment horizontal="center"/>
    </xf>
    <xf numFmtId="17" fontId="124" fillId="42" borderId="31" xfId="0" applyNumberFormat="1" applyFont="1" applyFill="1" applyBorder="1" applyAlignment="1">
      <alignment horizontal="center" vertical="center"/>
    </xf>
    <xf numFmtId="17" fontId="124" fillId="42" borderId="0" xfId="0" applyNumberFormat="1" applyFont="1" applyFill="1" applyAlignment="1">
      <alignment horizontal="center" vertical="center"/>
    </xf>
    <xf numFmtId="0" fontId="115" fillId="0" borderId="0" xfId="0" applyFont="1"/>
    <xf numFmtId="0" fontId="56" fillId="0" borderId="6" xfId="0" applyFont="1" applyBorder="1" applyAlignment="1" applyProtection="1">
      <alignment horizontal="left" indent="1"/>
      <protection locked="0"/>
    </xf>
    <xf numFmtId="0" fontId="125" fillId="11" borderId="0" xfId="0" applyFont="1" applyFill="1" applyAlignment="1">
      <alignment vertical="center"/>
    </xf>
    <xf numFmtId="0" fontId="126" fillId="18" borderId="0" xfId="0" applyFont="1" applyFill="1" applyAlignment="1">
      <alignment horizontal="right" vertical="center" wrapText="1" indent="1"/>
    </xf>
    <xf numFmtId="0" fontId="127" fillId="18" borderId="0" xfId="0" applyFont="1" applyFill="1" applyAlignment="1">
      <alignment horizontal="right" vertical="center" indent="1"/>
    </xf>
    <xf numFmtId="0" fontId="127" fillId="18" borderId="0" xfId="0" applyFont="1" applyFill="1" applyAlignment="1">
      <alignment vertical="center" wrapText="1"/>
    </xf>
    <xf numFmtId="2" fontId="67" fillId="4" borderId="0" xfId="59" applyNumberFormat="1" applyFont="1" applyFill="1" applyBorder="1" applyAlignment="1" applyProtection="1">
      <alignment horizontal="center" vertical="center"/>
    </xf>
    <xf numFmtId="2" fontId="128" fillId="4" borderId="0" xfId="0" applyNumberFormat="1" applyFont="1" applyFill="1" applyAlignment="1">
      <alignment horizontal="center" vertical="center"/>
    </xf>
    <xf numFmtId="176" fontId="128" fillId="4" borderId="0" xfId="0" applyNumberFormat="1" applyFont="1" applyFill="1" applyAlignment="1">
      <alignment horizontal="center" vertical="center"/>
    </xf>
    <xf numFmtId="4" fontId="128" fillId="4" borderId="0" xfId="0" applyNumberFormat="1" applyFont="1" applyFill="1" applyAlignment="1">
      <alignment horizontal="center" vertical="center"/>
    </xf>
    <xf numFmtId="4" fontId="67" fillId="43" borderId="0" xfId="0" applyNumberFormat="1" applyFont="1" applyFill="1" applyAlignment="1">
      <alignment horizontal="center" vertical="center"/>
    </xf>
    <xf numFmtId="0" fontId="98" fillId="43" borderId="0" xfId="0" applyFont="1" applyFill="1" applyAlignment="1">
      <alignment horizontal="left" vertical="center" indent="1"/>
    </xf>
    <xf numFmtId="0" fontId="106" fillId="21" borderId="0" xfId="0" applyFont="1" applyFill="1" applyAlignment="1">
      <alignment horizontal="center" vertical="center"/>
    </xf>
    <xf numFmtId="11" fontId="54" fillId="18" borderId="0" xfId="0" applyNumberFormat="1" applyFont="1" applyFill="1" applyAlignment="1">
      <alignment horizontal="center"/>
    </xf>
    <xf numFmtId="0" fontId="22" fillId="44" borderId="0" xfId="0" applyFont="1" applyFill="1"/>
    <xf numFmtId="0" fontId="112" fillId="0" borderId="0" xfId="0" applyFont="1"/>
    <xf numFmtId="179" fontId="112" fillId="18" borderId="0" xfId="0" applyNumberFormat="1" applyFont="1" applyFill="1" applyAlignment="1">
      <alignment horizontal="center" vertical="center"/>
    </xf>
    <xf numFmtId="11" fontId="112" fillId="18" borderId="0" xfId="0" applyNumberFormat="1" applyFont="1" applyFill="1" applyAlignment="1">
      <alignment horizontal="center" vertical="center"/>
    </xf>
    <xf numFmtId="11" fontId="54" fillId="39" borderId="0" xfId="0" applyNumberFormat="1" applyFont="1" applyFill="1" applyAlignment="1">
      <alignment horizontal="center"/>
    </xf>
    <xf numFmtId="4" fontId="74" fillId="39" borderId="0" xfId="0" applyNumberFormat="1" applyFont="1" applyFill="1" applyAlignment="1">
      <alignment horizontal="center" vertical="center"/>
    </xf>
    <xf numFmtId="176" fontId="132" fillId="4" borderId="0" xfId="0" applyNumberFormat="1" applyFont="1" applyFill="1" applyAlignment="1">
      <alignment horizontal="center" vertical="center"/>
    </xf>
    <xf numFmtId="175" fontId="35" fillId="35" borderId="0" xfId="59" applyNumberFormat="1" applyFill="1" applyAlignment="1">
      <alignment horizontal="center" vertical="center"/>
    </xf>
    <xf numFmtId="0" fontId="54" fillId="45" borderId="0" xfId="0" applyFont="1" applyFill="1" applyAlignment="1">
      <alignment horizontal="left" vertical="center"/>
    </xf>
    <xf numFmtId="179" fontId="54" fillId="45" borderId="0" xfId="0" applyNumberFormat="1" applyFont="1" applyFill="1" applyAlignment="1">
      <alignment horizontal="center" vertical="center"/>
    </xf>
    <xf numFmtId="11" fontId="54" fillId="45" borderId="0" xfId="0" applyNumberFormat="1" applyFont="1" applyFill="1" applyAlignment="1">
      <alignment horizontal="center" vertical="center"/>
    </xf>
    <xf numFmtId="176" fontId="77" fillId="45" borderId="0" xfId="0" applyNumberFormat="1" applyFont="1" applyFill="1" applyAlignment="1">
      <alignment horizontal="center" vertical="center"/>
    </xf>
    <xf numFmtId="0" fontId="133" fillId="45" borderId="0" xfId="0" applyFont="1" applyFill="1" applyAlignment="1">
      <alignment vertical="top"/>
    </xf>
    <xf numFmtId="0" fontId="133" fillId="32" borderId="0" xfId="0" applyFont="1" applyFill="1" applyAlignment="1">
      <alignment vertical="center"/>
    </xf>
    <xf numFmtId="0" fontId="72" fillId="22" borderId="34" xfId="0" applyFont="1" applyFill="1" applyBorder="1" applyAlignment="1">
      <alignment horizontal="left" vertical="center" wrapText="1"/>
    </xf>
    <xf numFmtId="0" fontId="72" fillId="22" borderId="35" xfId="0" applyFont="1" applyFill="1" applyBorder="1" applyAlignment="1">
      <alignment horizontal="center" vertical="center" wrapText="1"/>
    </xf>
    <xf numFmtId="0" fontId="72" fillId="23" borderId="37" xfId="0" applyFont="1" applyFill="1" applyBorder="1" applyAlignment="1">
      <alignment horizontal="center" vertical="center" wrapText="1"/>
    </xf>
    <xf numFmtId="0" fontId="72" fillId="23" borderId="38" xfId="0" applyFont="1" applyFill="1" applyBorder="1" applyAlignment="1">
      <alignment horizontal="center" vertical="center" wrapText="1"/>
    </xf>
    <xf numFmtId="0" fontId="57" fillId="4" borderId="0" xfId="0" applyFont="1" applyFill="1" applyAlignment="1">
      <alignment horizontal="center" vertical="center"/>
    </xf>
    <xf numFmtId="0" fontId="128" fillId="32" borderId="0" xfId="0" applyFont="1" applyFill="1" applyAlignment="1">
      <alignment horizontal="left" vertical="center"/>
    </xf>
    <xf numFmtId="0" fontId="22" fillId="32" borderId="0" xfId="0" applyFont="1" applyFill="1" applyAlignment="1">
      <alignment horizontal="left" vertical="center"/>
    </xf>
    <xf numFmtId="4" fontId="134" fillId="45" borderId="0" xfId="0" applyNumberFormat="1" applyFont="1" applyFill="1" applyAlignment="1">
      <alignment horizontal="center" vertical="center"/>
    </xf>
    <xf numFmtId="4" fontId="134" fillId="18" borderId="0" xfId="0" applyNumberFormat="1" applyFont="1" applyFill="1" applyAlignment="1">
      <alignment horizontal="center" vertical="center"/>
    </xf>
    <xf numFmtId="0" fontId="54" fillId="31" borderId="0" xfId="0" applyFont="1" applyFill="1" applyAlignment="1">
      <alignment horizontal="right" vertical="center" indent="1"/>
    </xf>
    <xf numFmtId="0" fontId="54" fillId="31" borderId="0" xfId="0" applyFont="1" applyFill="1" applyAlignment="1">
      <alignment horizontal="center" vertical="center"/>
    </xf>
    <xf numFmtId="0" fontId="56" fillId="31" borderId="0" xfId="0" applyFont="1" applyFill="1" applyAlignment="1">
      <alignment vertical="center"/>
    </xf>
    <xf numFmtId="0" fontId="54" fillId="31" borderId="0" xfId="0" applyFont="1" applyFill="1" applyAlignment="1">
      <alignment horizontal="right" vertical="center"/>
    </xf>
    <xf numFmtId="0" fontId="54" fillId="31" borderId="0" xfId="0" applyFont="1" applyFill="1" applyAlignment="1">
      <alignment horizontal="left" vertical="center"/>
    </xf>
    <xf numFmtId="0" fontId="70" fillId="31" borderId="0" xfId="0" applyFont="1" applyFill="1" applyAlignment="1">
      <alignment horizontal="left" vertical="center"/>
    </xf>
    <xf numFmtId="0" fontId="54" fillId="31" borderId="0" xfId="59" applyNumberFormat="1" applyFont="1" applyFill="1" applyBorder="1" applyAlignment="1" applyProtection="1">
      <alignment horizontal="center" vertical="center"/>
      <protection locked="0"/>
    </xf>
    <xf numFmtId="0" fontId="54" fillId="31" borderId="0" xfId="0" applyFont="1" applyFill="1" applyAlignment="1">
      <alignment horizontal="left" vertical="center" indent="1"/>
    </xf>
    <xf numFmtId="4" fontId="101" fillId="38" borderId="0" xfId="0" applyNumberFormat="1" applyFont="1" applyFill="1" applyAlignment="1">
      <alignment horizontal="center" vertical="center"/>
    </xf>
    <xf numFmtId="2" fontId="101" fillId="43" borderId="0" xfId="0" applyNumberFormat="1" applyFont="1" applyFill="1" applyAlignment="1">
      <alignment horizontal="center" vertical="center"/>
    </xf>
    <xf numFmtId="4" fontId="77" fillId="38" borderId="0" xfId="0" applyNumberFormat="1" applyFont="1" applyFill="1" applyAlignment="1">
      <alignment horizontal="center" vertical="center"/>
    </xf>
    <xf numFmtId="11" fontId="105" fillId="47" borderId="0" xfId="0" applyNumberFormat="1" applyFont="1" applyFill="1" applyAlignment="1">
      <alignment horizontal="center" vertical="center"/>
    </xf>
    <xf numFmtId="0" fontId="56" fillId="32" borderId="0" xfId="0" applyFont="1" applyFill="1"/>
    <xf numFmtId="0" fontId="102" fillId="48" borderId="0" xfId="0" applyFont="1" applyFill="1" applyAlignment="1">
      <alignment horizontal="center" vertical="center"/>
    </xf>
    <xf numFmtId="174" fontId="67" fillId="46" borderId="0" xfId="0" applyNumberFormat="1" applyFont="1" applyFill="1" applyAlignment="1">
      <alignment horizontal="center" vertical="center"/>
    </xf>
    <xf numFmtId="2" fontId="23" fillId="32" borderId="0" xfId="0" applyNumberFormat="1" applyFont="1" applyFill="1" applyAlignment="1">
      <alignment horizontal="center" vertical="center"/>
    </xf>
    <xf numFmtId="0" fontId="102" fillId="4" borderId="0" xfId="0" applyFont="1" applyFill="1" applyAlignment="1">
      <alignment horizontal="left" vertical="center" indent="1"/>
    </xf>
    <xf numFmtId="2" fontId="72" fillId="20" borderId="0" xfId="0" applyNumberFormat="1" applyFont="1" applyFill="1" applyAlignment="1">
      <alignment horizontal="center" vertical="center"/>
    </xf>
    <xf numFmtId="175" fontId="67" fillId="4" borderId="0" xfId="59" applyNumberFormat="1" applyFont="1" applyFill="1" applyBorder="1" applyAlignment="1" applyProtection="1">
      <alignment horizontal="center" vertical="center"/>
    </xf>
    <xf numFmtId="0" fontId="54" fillId="38" borderId="0" xfId="0" applyFont="1" applyFill="1" applyAlignment="1">
      <alignment horizontal="left" vertical="center" indent="1"/>
    </xf>
    <xf numFmtId="0" fontId="22" fillId="18" borderId="0" xfId="0" applyFont="1" applyFill="1" applyAlignment="1">
      <alignment horizontal="right" vertical="center" indent="1"/>
    </xf>
    <xf numFmtId="0" fontId="112" fillId="18" borderId="0" xfId="0" applyFont="1" applyFill="1" applyAlignment="1">
      <alignment horizontal="left" vertical="center" indent="1"/>
    </xf>
    <xf numFmtId="0" fontId="114" fillId="0" borderId="0" xfId="0" applyFont="1" applyAlignment="1">
      <alignment vertical="center"/>
    </xf>
    <xf numFmtId="0" fontId="137" fillId="0" borderId="0" xfId="0" applyFont="1"/>
    <xf numFmtId="178" fontId="54" fillId="39" borderId="0" xfId="0" applyNumberFormat="1" applyFont="1" applyFill="1" applyAlignment="1">
      <alignment horizontal="center"/>
    </xf>
    <xf numFmtId="0" fontId="54" fillId="40" borderId="0" xfId="0" applyFont="1" applyFill="1" applyAlignment="1">
      <alignment horizontal="left" vertical="center" indent="1"/>
    </xf>
    <xf numFmtId="2" fontId="67" fillId="49" borderId="0" xfId="0" applyNumberFormat="1" applyFont="1" applyFill="1" applyAlignment="1">
      <alignment horizontal="center" vertical="center"/>
    </xf>
    <xf numFmtId="4" fontId="67" fillId="40" borderId="0" xfId="0" applyNumberFormat="1" applyFont="1" applyFill="1" applyAlignment="1">
      <alignment horizontal="center" vertical="center"/>
    </xf>
    <xf numFmtId="4" fontId="100" fillId="0" borderId="0" xfId="0" applyNumberFormat="1" applyFont="1" applyAlignment="1">
      <alignment horizontal="center" vertical="center"/>
    </xf>
    <xf numFmtId="174" fontId="100" fillId="4" borderId="0" xfId="0" applyNumberFormat="1" applyFont="1" applyFill="1" applyAlignment="1">
      <alignment horizontal="center" vertical="center"/>
    </xf>
    <xf numFmtId="2" fontId="67" fillId="39" borderId="0" xfId="0" applyNumberFormat="1" applyFont="1" applyFill="1" applyAlignment="1">
      <alignment horizontal="center" vertical="center"/>
    </xf>
    <xf numFmtId="0" fontId="0" fillId="0" borderId="40" xfId="0" applyBorder="1"/>
    <xf numFmtId="4" fontId="112" fillId="4" borderId="0" xfId="0" applyNumberFormat="1" applyFont="1" applyFill="1" applyAlignment="1">
      <alignment horizontal="center" vertical="center"/>
    </xf>
    <xf numFmtId="0" fontId="56" fillId="39" borderId="0" xfId="0" applyFont="1" applyFill="1" applyAlignment="1">
      <alignment horizontal="center"/>
    </xf>
    <xf numFmtId="176" fontId="140" fillId="38" borderId="0" xfId="0" applyNumberFormat="1" applyFont="1" applyFill="1" applyAlignment="1">
      <alignment horizontal="center" vertical="center"/>
    </xf>
    <xf numFmtId="176" fontId="132" fillId="38" borderId="0" xfId="0" applyNumberFormat="1" applyFont="1" applyFill="1" applyAlignment="1">
      <alignment horizontal="center" vertical="center"/>
    </xf>
    <xf numFmtId="0" fontId="56" fillId="39" borderId="0" xfId="0" applyFont="1" applyFill="1"/>
    <xf numFmtId="2" fontId="89" fillId="50" borderId="0" xfId="0" applyNumberFormat="1" applyFont="1" applyFill="1" applyAlignment="1">
      <alignment horizontal="center" vertical="center"/>
    </xf>
    <xf numFmtId="0" fontId="54" fillId="18" borderId="0" xfId="0" applyFont="1" applyFill="1" applyAlignment="1">
      <alignment vertical="center" wrapText="1"/>
    </xf>
    <xf numFmtId="4" fontId="74" fillId="4" borderId="0" xfId="0" applyNumberFormat="1" applyFont="1" applyFill="1" applyAlignment="1">
      <alignment horizontal="center" vertical="center"/>
    </xf>
    <xf numFmtId="0" fontId="0" fillId="0" borderId="3" xfId="0" applyBorder="1" applyAlignment="1">
      <alignment horizontal="center" vertical="center"/>
    </xf>
    <xf numFmtId="0" fontId="72" fillId="20" borderId="0" xfId="0" applyFont="1" applyFill="1" applyAlignment="1">
      <alignment horizontal="center" vertical="center"/>
    </xf>
    <xf numFmtId="11" fontId="79" fillId="22" borderId="0" xfId="0" applyNumberFormat="1" applyFont="1" applyFill="1" applyAlignment="1">
      <alignment horizontal="center" vertical="center"/>
    </xf>
    <xf numFmtId="0" fontId="72" fillId="22" borderId="0" xfId="0" applyFont="1" applyFill="1" applyAlignment="1">
      <alignment horizontal="left" vertical="center" wrapText="1"/>
    </xf>
    <xf numFmtId="0" fontId="72" fillId="22" borderId="0" xfId="0" applyFont="1" applyFill="1" applyAlignment="1">
      <alignment horizontal="center" vertical="center" wrapText="1"/>
    </xf>
    <xf numFmtId="2" fontId="114" fillId="35" borderId="0" xfId="0" applyNumberFormat="1" applyFont="1" applyFill="1" applyAlignment="1">
      <alignment horizontal="center" vertical="center"/>
    </xf>
    <xf numFmtId="0" fontId="0" fillId="4" borderId="0" xfId="0" applyFill="1"/>
    <xf numFmtId="0" fontId="143" fillId="32" borderId="0" xfId="0" applyFont="1" applyFill="1" applyAlignment="1">
      <alignment vertical="justify"/>
    </xf>
    <xf numFmtId="0" fontId="142" fillId="35" borderId="0" xfId="0" applyFont="1" applyFill="1" applyAlignment="1">
      <alignment horizontal="center" vertical="center"/>
    </xf>
    <xf numFmtId="0" fontId="143" fillId="35" borderId="0" xfId="0" applyFont="1" applyFill="1" applyAlignment="1">
      <alignment horizontal="left" vertical="justify"/>
    </xf>
    <xf numFmtId="2" fontId="73" fillId="0" borderId="4" xfId="0" applyNumberFormat="1" applyFont="1" applyBorder="1" applyAlignment="1" applyProtection="1">
      <alignment horizontal="center" vertical="center"/>
      <protection locked="0"/>
    </xf>
    <xf numFmtId="0" fontId="98" fillId="18" borderId="0" xfId="0" applyFont="1" applyFill="1" applyAlignment="1">
      <alignment horizontal="center" vertical="center"/>
    </xf>
    <xf numFmtId="0" fontId="97" fillId="11" borderId="0" xfId="0" applyFont="1" applyFill="1" applyAlignment="1">
      <alignment horizontal="center" vertical="center"/>
    </xf>
    <xf numFmtId="0" fontId="98" fillId="18" borderId="5" xfId="0" applyFont="1" applyFill="1" applyBorder="1" applyAlignment="1">
      <alignment horizontal="center" vertical="center"/>
    </xf>
    <xf numFmtId="0" fontId="110" fillId="11" borderId="0" xfId="0" applyFont="1" applyFill="1" applyAlignment="1">
      <alignment horizontal="center" vertical="center"/>
    </xf>
    <xf numFmtId="4" fontId="57" fillId="0" borderId="23" xfId="0" applyNumberFormat="1" applyFont="1" applyBorder="1" applyAlignment="1" applyProtection="1">
      <alignment horizontal="center" vertical="center" wrapText="1"/>
      <protection locked="0"/>
    </xf>
    <xf numFmtId="4" fontId="57" fillId="0" borderId="6" xfId="0" applyNumberFormat="1" applyFont="1" applyBorder="1" applyAlignment="1" applyProtection="1">
      <alignment horizontal="center" vertical="center" wrapText="1"/>
      <protection locked="0"/>
    </xf>
    <xf numFmtId="4" fontId="57" fillId="0" borderId="25" xfId="0" applyNumberFormat="1" applyFont="1" applyBorder="1" applyAlignment="1" applyProtection="1">
      <alignment horizontal="center" vertical="center" wrapText="1"/>
      <protection locked="0"/>
    </xf>
    <xf numFmtId="4" fontId="57" fillId="0" borderId="24" xfId="0" applyNumberFormat="1" applyFont="1" applyBorder="1" applyAlignment="1" applyProtection="1">
      <alignment horizontal="center" vertical="center" wrapText="1"/>
      <protection locked="0"/>
    </xf>
    <xf numFmtId="0" fontId="65" fillId="18" borderId="0" xfId="0" applyFont="1" applyFill="1" applyAlignment="1">
      <alignment horizontal="right" vertical="center" wrapText="1" indent="1"/>
    </xf>
    <xf numFmtId="0" fontId="96" fillId="21" borderId="0" xfId="0" applyFont="1" applyFill="1" applyAlignment="1">
      <alignment horizontal="center" vertical="center"/>
    </xf>
    <xf numFmtId="0" fontId="56" fillId="0" borderId="4" xfId="0" applyFont="1" applyBorder="1" applyAlignment="1" applyProtection="1">
      <alignment horizontal="left" indent="1"/>
      <protection locked="0"/>
    </xf>
    <xf numFmtId="0" fontId="127" fillId="18" borderId="0" xfId="0" applyFont="1" applyFill="1" applyAlignment="1">
      <alignment horizontal="right" vertical="center" wrapText="1" indent="1"/>
    </xf>
    <xf numFmtId="17" fontId="124" fillId="42" borderId="32" xfId="0" applyNumberFormat="1" applyFont="1" applyFill="1" applyBorder="1" applyAlignment="1">
      <alignment horizontal="center" vertical="center"/>
    </xf>
    <xf numFmtId="17" fontId="124" fillId="42" borderId="33" xfId="0" applyNumberFormat="1" applyFont="1" applyFill="1" applyBorder="1" applyAlignment="1">
      <alignment horizontal="center" vertical="center"/>
    </xf>
    <xf numFmtId="0" fontId="64" fillId="11" borderId="3" xfId="0" applyFont="1" applyFill="1" applyBorder="1" applyAlignment="1" applyProtection="1">
      <alignment horizontal="center" vertical="center"/>
      <protection locked="0"/>
    </xf>
    <xf numFmtId="0" fontId="0" fillId="0" borderId="0" xfId="0"/>
    <xf numFmtId="0" fontId="73" fillId="18" borderId="0" xfId="0" applyFont="1" applyFill="1" applyAlignment="1">
      <alignment horizontal="center" vertical="center"/>
    </xf>
    <xf numFmtId="0" fontId="113" fillId="18" borderId="0" xfId="0" applyFont="1" applyFill="1" applyAlignment="1">
      <alignment horizontal="center" vertical="top"/>
    </xf>
    <xf numFmtId="0" fontId="54" fillId="18" borderId="0" xfId="0" applyFont="1" applyFill="1" applyAlignment="1">
      <alignment horizontal="center" vertical="center" wrapText="1"/>
    </xf>
    <xf numFmtId="0" fontId="54" fillId="18" borderId="27" xfId="0" applyFont="1" applyFill="1" applyBorder="1" applyAlignment="1">
      <alignment horizontal="center" vertical="center" wrapText="1"/>
    </xf>
    <xf numFmtId="0" fontId="0" fillId="0" borderId="3" xfId="0" applyBorder="1" applyAlignment="1">
      <alignment horizontal="center" vertical="center"/>
    </xf>
    <xf numFmtId="14" fontId="0" fillId="0" borderId="8" xfId="0" applyNumberFormat="1" applyBorder="1" applyAlignment="1">
      <alignment horizontal="center" vertical="center"/>
    </xf>
    <xf numFmtId="14" fontId="0" fillId="0" borderId="9" xfId="0" applyNumberFormat="1" applyBorder="1" applyAlignment="1">
      <alignment horizontal="center" vertical="center"/>
    </xf>
    <xf numFmtId="14" fontId="0" fillId="0" borderId="10" xfId="0" applyNumberFormat="1" applyBorder="1" applyAlignment="1">
      <alignment horizontal="center" vertical="center"/>
    </xf>
    <xf numFmtId="2" fontId="79" fillId="20" borderId="0" xfId="0" applyNumberFormat="1" applyFont="1" applyFill="1" applyAlignment="1">
      <alignment horizontal="center" vertical="center" wrapText="1"/>
    </xf>
    <xf numFmtId="0" fontId="59" fillId="29" borderId="0" xfId="0" applyFont="1" applyFill="1" applyAlignment="1">
      <alignment horizontal="center" vertical="center"/>
    </xf>
    <xf numFmtId="0" fontId="59" fillId="19" borderId="0" xfId="0" applyFont="1" applyFill="1" applyAlignment="1">
      <alignment horizontal="center" vertical="center"/>
    </xf>
    <xf numFmtId="0" fontId="72" fillId="20" borderId="0" xfId="0" applyFont="1" applyFill="1" applyAlignment="1">
      <alignment horizontal="center" vertical="center"/>
    </xf>
    <xf numFmtId="174" fontId="61" fillId="30" borderId="21" xfId="0" applyNumberFormat="1" applyFont="1" applyFill="1" applyBorder="1" applyAlignment="1">
      <alignment horizontal="center" vertical="center"/>
    </xf>
    <xf numFmtId="2" fontId="139" fillId="4" borderId="0" xfId="0" applyNumberFormat="1" applyFont="1" applyFill="1" applyAlignment="1">
      <alignment horizontal="center" vertical="center"/>
    </xf>
    <xf numFmtId="0" fontId="56" fillId="24" borderId="0" xfId="0" applyFont="1" applyFill="1" applyAlignment="1">
      <alignment horizontal="left" vertical="center"/>
    </xf>
    <xf numFmtId="2" fontId="56" fillId="24" borderId="0" xfId="0" applyNumberFormat="1" applyFont="1" applyFill="1" applyAlignment="1">
      <alignment horizontal="center" vertical="center"/>
    </xf>
    <xf numFmtId="11" fontId="79" fillId="22" borderId="0" xfId="0" applyNumberFormat="1" applyFont="1" applyFill="1" applyAlignment="1">
      <alignment horizontal="left" vertical="center"/>
    </xf>
    <xf numFmtId="11" fontId="79" fillId="22" borderId="0" xfId="0" applyNumberFormat="1" applyFont="1" applyFill="1" applyAlignment="1">
      <alignment horizontal="center" vertical="center"/>
    </xf>
    <xf numFmtId="11" fontId="79" fillId="22" borderId="22" xfId="0" applyNumberFormat="1" applyFont="1" applyFill="1" applyBorder="1" applyAlignment="1">
      <alignment horizontal="center" vertical="center"/>
    </xf>
    <xf numFmtId="0" fontId="72" fillId="22" borderId="0" xfId="0" applyFont="1" applyFill="1" applyAlignment="1">
      <alignment horizontal="left" vertical="center" wrapText="1"/>
    </xf>
    <xf numFmtId="0" fontId="72" fillId="22" borderId="0" xfId="0" applyFont="1" applyFill="1" applyAlignment="1">
      <alignment horizontal="center" vertical="center" wrapText="1"/>
    </xf>
    <xf numFmtId="0" fontId="72" fillId="22" borderId="22" xfId="0" applyFont="1" applyFill="1" applyBorder="1" applyAlignment="1">
      <alignment horizontal="center" vertical="center"/>
    </xf>
    <xf numFmtId="178" fontId="22" fillId="4" borderId="0" xfId="0" applyNumberFormat="1" applyFont="1" applyFill="1" applyAlignment="1">
      <alignment horizontal="left" vertical="center"/>
    </xf>
    <xf numFmtId="2" fontId="22" fillId="36" borderId="0" xfId="0" applyNumberFormat="1" applyFont="1" applyFill="1" applyAlignment="1">
      <alignment horizontal="left" vertical="center"/>
    </xf>
    <xf numFmtId="11" fontId="79" fillId="22" borderId="0" xfId="0" applyNumberFormat="1" applyFont="1" applyFill="1" applyAlignment="1">
      <alignment horizontal="center" vertical="center" wrapText="1"/>
    </xf>
    <xf numFmtId="0" fontId="91" fillId="32" borderId="0" xfId="0" applyFont="1" applyFill="1" applyAlignment="1">
      <alignment horizontal="center"/>
    </xf>
    <xf numFmtId="11" fontId="79" fillId="22" borderId="0" xfId="0" applyNumberFormat="1" applyFont="1" applyFill="1" applyAlignment="1">
      <alignment vertical="center"/>
    </xf>
    <xf numFmtId="0" fontId="72" fillId="22" borderId="36" xfId="0" applyFont="1" applyFill="1" applyBorder="1" applyAlignment="1">
      <alignment horizontal="left" vertical="center" wrapText="1"/>
    </xf>
    <xf numFmtId="0" fontId="72" fillId="22" borderId="39" xfId="0" applyFont="1" applyFill="1" applyBorder="1" applyAlignment="1">
      <alignment horizontal="left" vertical="center" wrapText="1"/>
    </xf>
    <xf numFmtId="2" fontId="114" fillId="35" borderId="0" xfId="0" applyNumberFormat="1" applyFont="1" applyFill="1" applyAlignment="1">
      <alignment horizontal="center" vertical="center"/>
    </xf>
    <xf numFmtId="2" fontId="113" fillId="35" borderId="0" xfId="0" applyNumberFormat="1" applyFont="1" applyFill="1" applyAlignment="1">
      <alignment horizontal="center" vertical="center"/>
    </xf>
    <xf numFmtId="0" fontId="92" fillId="6" borderId="0" xfId="0" applyFont="1" applyFill="1" applyAlignment="1">
      <alignment horizontal="right" vertical="center"/>
    </xf>
    <xf numFmtId="0" fontId="146" fillId="51" borderId="0" xfId="0" applyFont="1" applyFill="1" applyAlignment="1">
      <alignment horizontal="justify" vertical="justify" wrapText="1"/>
    </xf>
  </cellXfs>
  <cellStyles count="98">
    <cellStyle name="2x indented GHG Textfiels" xfId="1" xr:uid="{AEE00E93-10CA-4164-B687-26765A17B7C2}"/>
    <cellStyle name="40% - Ênfase3 2" xfId="2" xr:uid="{13F3FBE2-DC04-4D6C-ADF9-089CD7E66D39}"/>
    <cellStyle name="40% - Ênfase3 2 2" xfId="3" xr:uid="{64DA6BD9-1523-4EE2-BFEB-18C4A9A164B0}"/>
    <cellStyle name="40% - Ênfase3 3" xfId="4" xr:uid="{C8D2DC3B-0371-4A2E-8698-942C4253B039}"/>
    <cellStyle name="5x indented GHG Textfiels" xfId="5" xr:uid="{9EEA56D1-5A5E-455A-89FF-88587887E0EA}"/>
    <cellStyle name="Biomassa" xfId="6" xr:uid="{023AF30D-CE4A-4D8A-9207-9754D8D7BE24}"/>
    <cellStyle name="Bold GHG Numbers (0.00)" xfId="7" xr:uid="{074C90BE-51C1-42A7-8DDD-639E4F6EA7F4}"/>
    <cellStyle name="Borda inferior" xfId="8" xr:uid="{23086D3F-1EA2-42C2-9903-232C79F6111C}"/>
    <cellStyle name="Borda Verde Direita" xfId="9" xr:uid="{C157A89B-ACD9-47C5-A42C-9E7FC718113F}"/>
    <cellStyle name="Borda Verde Esquerda" xfId="10" xr:uid="{8423265F-A640-4853-B974-E66AA448DABA}"/>
    <cellStyle name="Borda Verde Inferior Esquerda" xfId="11" xr:uid="{12B680D4-7F1E-4CF4-82DF-0E2490C389B0}"/>
    <cellStyle name="BordaLaranja" xfId="12" xr:uid="{F2EC3988-8396-4E38-AA08-131315D066E6}"/>
    <cellStyle name="CélulaAmarela" xfId="13" xr:uid="{592472F0-9874-4DD1-AC15-F65E403946F2}"/>
    <cellStyle name="Comma0" xfId="14" xr:uid="{A62E0330-7D4E-4928-A345-278B77E608BA}"/>
    <cellStyle name="Corner heading" xfId="15" xr:uid="{7A570CBC-5C3E-40E6-9821-C141F6086400}"/>
    <cellStyle name="Currency0" xfId="16" xr:uid="{7A97904F-2A97-45AE-BA66-D0B54A81F475}"/>
    <cellStyle name="Data" xfId="17" xr:uid="{46910DF4-CBD7-4372-8A49-5FE1451F782F}"/>
    <cellStyle name="Data 2" xfId="18" xr:uid="{44399B35-0C49-492E-AE50-E0C1F6C4C8BF}"/>
    <cellStyle name="Data no deci" xfId="19" xr:uid="{767A2E72-3BAC-41E3-9325-1C9FE0AD0CCF}"/>
    <cellStyle name="Data Superscript" xfId="20" xr:uid="{3A79E19E-A790-40D4-9A3D-A4DBB51D2B9B}"/>
    <cellStyle name="Data_1-1A-Regular" xfId="21" xr:uid="{323C9388-DA2F-46F8-B292-8CCE1F660255}"/>
    <cellStyle name="Data-one deci" xfId="22" xr:uid="{78658D68-38D9-434D-9BD1-339DA00363B3}"/>
    <cellStyle name="Date" xfId="23" xr:uid="{05E0E070-CA69-46A4-AD90-4A7A77367CCD}"/>
    <cellStyle name="Editáveis" xfId="24" xr:uid="{20AF8ACF-8341-4DAA-9393-376C0FEF6959}"/>
    <cellStyle name="Escopo 1" xfId="25" xr:uid="{6D99111B-D074-4844-90EC-C7F4D48B28B1}"/>
    <cellStyle name="Escopo 2" xfId="26" xr:uid="{40D4EB95-3756-4A67-BEB6-3BC50B314DB3}"/>
    <cellStyle name="Escopo 3" xfId="27" xr:uid="{43C6DBB6-2893-44F5-A62A-14C9630B8CFB}"/>
    <cellStyle name="Escopos somados" xfId="28" xr:uid="{D3D7C263-C14A-4B14-8152-0897AAFDE576}"/>
    <cellStyle name="Euro" xfId="29" xr:uid="{7C85D9BA-E460-49A0-A8B5-3FAAFFF058EA}"/>
    <cellStyle name="Exemplo" xfId="30" xr:uid="{44FDE2C3-4F97-4B5C-8DC6-1DA66F8F3F58}"/>
    <cellStyle name="Fixed" xfId="31" xr:uid="{E291F263-BE0F-4F4F-BFC1-1C7BB9C94A33}"/>
    <cellStyle name="GrayCell" xfId="32" xr:uid="{147DB778-D1EA-422A-A658-A43A57B59A1E}"/>
    <cellStyle name="Headline" xfId="33" xr:uid="{9CE5AE5B-7FCF-4034-A0CD-3394D4EC37A3}"/>
    <cellStyle name="Hed Side" xfId="34" xr:uid="{9AE843B5-57AE-497E-AF83-9DAF096CAEAA}"/>
    <cellStyle name="Hed Side bold" xfId="35" xr:uid="{197550A4-030B-4406-9871-499A2E7295C9}"/>
    <cellStyle name="Hed Side Indent" xfId="36" xr:uid="{A51CC7B9-7562-43C0-B70C-6C469AFDD780}"/>
    <cellStyle name="Hed Side Regular" xfId="37" xr:uid="{AFDEA7C1-3532-4804-A4AA-890E68713F24}"/>
    <cellStyle name="Hed Side_1-1A-Regular" xfId="38" xr:uid="{EA890EAF-1B8D-46E6-B118-1B72C7A7F704}"/>
    <cellStyle name="Hed Top" xfId="39" xr:uid="{1FEE776B-BDC1-49D2-8682-4B68671337F8}"/>
    <cellStyle name="Hed Top - SECTION" xfId="40" xr:uid="{9D0EC351-D9C7-45E2-8A8B-B08979A53880}"/>
    <cellStyle name="Hed Top_3-new4" xfId="41" xr:uid="{3D9134C0-32CD-40D8-AD35-615AC0BEE6C0}"/>
    <cellStyle name="Hiperlink" xfId="42" builtinId="8"/>
    <cellStyle name="Milliers [0]_Annex_comb_guideline_version4-2" xfId="43" xr:uid="{02DE3494-0B2B-480B-AAF4-6B777EB14BB7}"/>
    <cellStyle name="Milliers_Annex_comb_guideline_version4-2" xfId="44" xr:uid="{EC00D069-9552-4D27-A43D-B1BCE3F28E8A}"/>
    <cellStyle name="Moeda 2" xfId="45" xr:uid="{3D298AB7-E20D-4F56-956F-48B69B1820C4}"/>
    <cellStyle name="Monétaire [0]_Annex comb guideline 4-7" xfId="46" xr:uid="{DD0C246C-D1DB-45C2-8835-C8DF503D829B}"/>
    <cellStyle name="Monétaire_Annex_comb_guideline_version4-2" xfId="47" xr:uid="{E39B44C4-5F22-4794-AA64-B366F0DF2075}"/>
    <cellStyle name="Normal" xfId="0" builtinId="0"/>
    <cellStyle name="Normal 2" xfId="48" xr:uid="{70556329-E2B8-47B6-B643-8DD065E54640}"/>
    <cellStyle name="Normal 2 2" xfId="49" xr:uid="{B6C3E3EF-6BD0-4187-8094-FD3684DDEE72}"/>
    <cellStyle name="Normal 2 2 2" xfId="50" xr:uid="{7045E631-FD84-457F-BFB4-2A65EBC01EFA}"/>
    <cellStyle name="Normal 3" xfId="51" xr:uid="{8503EBB9-6F4B-431B-9369-1F73178CC48F}"/>
    <cellStyle name="Normal 3 2" xfId="52" xr:uid="{636095BA-B04D-4563-B18E-43D3FC4D0BA8}"/>
    <cellStyle name="Normal 4" xfId="53" xr:uid="{CD410B75-85BE-4BD7-9E2D-E3614B74A3FB}"/>
    <cellStyle name="Normal 4 2" xfId="54" xr:uid="{56A9538E-F7BB-4DBA-B725-D5B976AD7F7F}"/>
    <cellStyle name="Normal GHG Textfiels Bold" xfId="55" xr:uid="{9A26B73B-BF86-4BDE-AAD1-D5904D3DA731}"/>
    <cellStyle name="Normal GHG whole table" xfId="56" xr:uid="{045255FB-8A69-4DE4-A377-17254115C395}"/>
    <cellStyle name="Normal GHG-Shade" xfId="57" xr:uid="{DF401501-3723-479D-BDDC-64693FAEA226}"/>
    <cellStyle name="Pattern" xfId="58" xr:uid="{55F6050D-C5A9-4E0D-82F1-525072D5B20F}"/>
    <cellStyle name="Porcentagem" xfId="59" builtinId="5"/>
    <cellStyle name="Porcentagem 2" xfId="60" xr:uid="{60F0CC5F-CEB8-4DB9-BB08-DA69043966AA}"/>
    <cellStyle name="Realce" xfId="61" xr:uid="{9A8C4F0F-91C2-4E24-9D83-B6F6407BEB1E}"/>
    <cellStyle name="Reference" xfId="62" xr:uid="{010D769B-F314-4C5C-9299-43760D4CA6D3}"/>
    <cellStyle name="Row heading" xfId="63" xr:uid="{5E6C322F-C7C4-4DAC-96DF-5E72A3407B65}"/>
    <cellStyle name="Separador de milhares 2" xfId="64" xr:uid="{336F867E-4DF3-4BA1-BC2D-3B2FCB1B0E07}"/>
    <cellStyle name="Source Hed" xfId="65" xr:uid="{880E49AF-805D-410D-A0A4-205269596776}"/>
    <cellStyle name="Source Letter" xfId="66" xr:uid="{626E9455-1B6C-4E84-9BD7-E100B415F612}"/>
    <cellStyle name="Source Superscript" xfId="67" xr:uid="{CEEF9C7A-1E2F-4564-BC43-19258DD6D9EE}"/>
    <cellStyle name="Source Text" xfId="68" xr:uid="{08B1B2E7-AE0F-43E2-B7EF-399410F06B77}"/>
    <cellStyle name="Standard_CRF Inventar" xfId="69" xr:uid="{FCFB1636-C833-4292-8634-A8F2AE1C4735}"/>
    <cellStyle name="State" xfId="70" xr:uid="{1CE014B5-8D08-4E6E-A188-D05EF3147F31}"/>
    <cellStyle name="Style 1" xfId="71" xr:uid="{F6536955-06E8-40EF-B500-8C6955A79E0A}"/>
    <cellStyle name="Superscript" xfId="72" xr:uid="{C5AFF59F-AF8C-4BA0-A59A-E72DB596B35F}"/>
    <cellStyle name="Superscript- regular" xfId="73" xr:uid="{23330CC5-D026-4F0A-907D-14A26F5EFF2C}"/>
    <cellStyle name="Table Data" xfId="74" xr:uid="{321E3889-0701-4B94-AB6F-7E4A344CD5C4}"/>
    <cellStyle name="Table Head Top" xfId="75" xr:uid="{24EDF495-C4B8-4992-8D47-9E9691D4993F}"/>
    <cellStyle name="Table Hed Side" xfId="76" xr:uid="{8FAB6CBB-C585-4BCC-8476-4620FA66B9B2}"/>
    <cellStyle name="Table Title" xfId="77" xr:uid="{13959DBA-359B-429C-A1AC-911A1F5B24FD}"/>
    <cellStyle name="Texto de coluna de Z a A" xfId="78" xr:uid="{C4BA71D6-0309-4ED5-9492-3669E4BD3105}"/>
    <cellStyle name="Texto Inicial" xfId="79" xr:uid="{6A3647C7-CEDF-43BA-9E73-2C248BD80F21}"/>
    <cellStyle name="Title Text" xfId="80" xr:uid="{F1482F31-38FE-4A5F-9407-5A774B330E9F}"/>
    <cellStyle name="Title Text 1" xfId="81" xr:uid="{7D822783-13CB-4D93-8022-28AD66D508B8}"/>
    <cellStyle name="Title Text 2" xfId="82" xr:uid="{64171DBF-1D97-4C7C-9CEF-1230ED1FA60C}"/>
    <cellStyle name="Title-1" xfId="83" xr:uid="{C00FAB19-19E0-4A49-B396-D3F9DE1AC756}"/>
    <cellStyle name="Title-2" xfId="84" xr:uid="{F5E8F7A2-C40D-4CCB-8939-2BF6FD6B20CA}"/>
    <cellStyle name="Title-3" xfId="85" xr:uid="{10BAE222-BF16-4E11-9606-A06F01EEE203}"/>
    <cellStyle name="Título 1 2" xfId="86" xr:uid="{04DD149F-386B-4427-87D1-84EEEB6D35A4}"/>
    <cellStyle name="Título 2 2" xfId="87" xr:uid="{A3D41520-73EA-45B1-A34F-A4890F8235EE}"/>
    <cellStyle name="Título 3 2" xfId="88" xr:uid="{5118AB6E-62C1-4EC2-88B2-73E3BEB2CB96}"/>
    <cellStyle name="Título 4 2" xfId="89" xr:uid="{4B1FF60A-3377-42FE-95A8-04C521624B18}"/>
    <cellStyle name="Título 5" xfId="90" xr:uid="{8C09490E-4319-4AC4-AE68-24A6042DBCE9}"/>
    <cellStyle name="Vírgula 2" xfId="91" xr:uid="{5A1A41E6-EEAB-4868-8CE8-4A4CDF6E4196}"/>
    <cellStyle name="Vírgula 3" xfId="92" xr:uid="{A68771A7-2840-46EE-9D9A-66027D26B520}"/>
    <cellStyle name="Wrap" xfId="93" xr:uid="{A2DBB5E2-8E2A-4B73-9435-0A3E8CE45D0B}"/>
    <cellStyle name="Wrap Bold" xfId="94" xr:uid="{8C842379-EE66-4607-888F-25B809A64073}"/>
    <cellStyle name="Wrap Title" xfId="95" xr:uid="{3D26B158-D6C1-4C24-9D6C-35D3CC5774E8}"/>
    <cellStyle name="Wrap_NTS99-~11" xfId="96" xr:uid="{59D75ACB-B06F-4F71-BFDE-1085D7425BA4}"/>
    <cellStyle name="標準_CRF1999" xfId="97" xr:uid="{6A0CC3E5-08D2-4FAC-899E-FE0B42122DFD}"/>
  </cellStyles>
  <dxfs count="1">
    <dxf>
      <font>
        <b val="0"/>
        <i/>
      </font>
      <fill>
        <patternFill>
          <bgColor rgb="FFC0C0C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C00000"/>
      <rgbColor rgb="00217346"/>
      <rgbColor rgb="00265EAA"/>
      <rgbColor rgb="00A8C615"/>
      <rgbColor rgb="00800080"/>
      <rgbColor rgb="000B744D"/>
      <rgbColor rgb="00C0C0C0"/>
      <rgbColor rgb="00648ECF"/>
      <rgbColor rgb="008FAADC"/>
      <rgbColor rgb="002F5597"/>
      <rgbColor rgb="00F2F2F2"/>
      <rgbColor rgb="00F0F1F2"/>
      <rgbColor rgb="00660066"/>
      <rgbColor rgb="00DBDBDB"/>
      <rgbColor rgb="000066CC"/>
      <rgbColor rgb="00D9D9D9"/>
      <rgbColor rgb="002E75B6"/>
      <rgbColor rgb="00FF00FF"/>
      <rgbColor rgb="00D2ED61"/>
      <rgbColor rgb="008EB4E6"/>
      <rgbColor rgb="00800080"/>
      <rgbColor rgb="00800000"/>
      <rgbColor rgb="000070C0"/>
      <rgbColor rgb="000000FF"/>
      <rgbColor rgb="0000B050"/>
      <rgbColor rgb="00DAE3F3"/>
      <rgbColor rgb="00C5E0B4"/>
      <rgbColor rgb="00FFFF99"/>
      <rgbColor rgb="0099CCFF"/>
      <rgbColor rgb="00BFBFBF"/>
      <rgbColor rgb="00B2B2B2"/>
      <rgbColor rgb="00F4B183"/>
      <rgbColor rgb="002D70C9"/>
      <rgbColor rgb="004B9FD7"/>
      <rgbColor rgb="0099CC00"/>
      <rgbColor rgb="00FFBA00"/>
      <rgbColor rgb="00E7E6E6"/>
      <rgbColor rgb="00F7710D"/>
      <rgbColor rgb="00595959"/>
      <rgbColor rgb="00AFABAB"/>
      <rgbColor rgb="00002060"/>
      <rgbColor rgb="00339966"/>
      <rgbColor rgb="000D0D0D"/>
      <rgbColor rgb="00404040"/>
      <rgbColor rgb="004472C4"/>
      <rgbColor rgb="003A67B8"/>
      <rgbColor rgb="001F4E79"/>
      <rgbColor rgb="00262626"/>
      <rgbColor rgb="00003366"/>
      <rgbColor rgb="00339966"/>
      <rgbColor rgb="00003300"/>
      <rgbColor rgb="00333300"/>
      <rgbColor rgb="00993300"/>
      <rgbColor rgb="00993366"/>
      <rgbColor rgb="00333399"/>
      <rgbColor rgb="00333333"/>
    </indexedColors>
    <mruColors>
      <color rgb="FFE7E6E6"/>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6.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17</xdr:col>
      <xdr:colOff>571500</xdr:colOff>
      <xdr:row>92</xdr:row>
      <xdr:rowOff>85725</xdr:rowOff>
    </xdr:from>
    <xdr:to>
      <xdr:col>29</xdr:col>
      <xdr:colOff>211455</xdr:colOff>
      <xdr:row>106</xdr:row>
      <xdr:rowOff>152400</xdr:rowOff>
    </xdr:to>
    <xdr:pic>
      <xdr:nvPicPr>
        <xdr:cNvPr id="4097" name="Imagem 1">
          <a:extLst>
            <a:ext uri="{FF2B5EF4-FFF2-40B4-BE49-F238E27FC236}">
              <a16:creationId xmlns:a16="http://schemas.microsoft.com/office/drawing/2014/main" id="{00000000-0008-0000-0300-000001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20850" y="17611725"/>
          <a:ext cx="6400800"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2505075</xdr:colOff>
      <xdr:row>109</xdr:row>
      <xdr:rowOff>95250</xdr:rowOff>
    </xdr:from>
    <xdr:to>
      <xdr:col>9</xdr:col>
      <xdr:colOff>556260</xdr:colOff>
      <xdr:row>121</xdr:row>
      <xdr:rowOff>97155</xdr:rowOff>
    </xdr:to>
    <xdr:pic>
      <xdr:nvPicPr>
        <xdr:cNvPr id="4098" name="Imagem 2">
          <a:extLst>
            <a:ext uri="{FF2B5EF4-FFF2-40B4-BE49-F238E27FC236}">
              <a16:creationId xmlns:a16="http://schemas.microsoft.com/office/drawing/2014/main" id="{00000000-0008-0000-0300-00000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0" y="20859750"/>
          <a:ext cx="7477125"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200025</xdr:rowOff>
    </xdr:from>
    <xdr:to>
      <xdr:col>2</xdr:col>
      <xdr:colOff>2181225</xdr:colOff>
      <xdr:row>0</xdr:row>
      <xdr:rowOff>885825</xdr:rowOff>
    </xdr:to>
    <xdr:pic>
      <xdr:nvPicPr>
        <xdr:cNvPr id="1025" name="Imagem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200025"/>
          <a:ext cx="28098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3762375</xdr:colOff>
      <xdr:row>0</xdr:row>
      <xdr:rowOff>171450</xdr:rowOff>
    </xdr:from>
    <xdr:to>
      <xdr:col>2</xdr:col>
      <xdr:colOff>6867525</xdr:colOff>
      <xdr:row>1</xdr:row>
      <xdr:rowOff>104775</xdr:rowOff>
    </xdr:to>
    <xdr:pic>
      <xdr:nvPicPr>
        <xdr:cNvPr id="1026" name="Imagem 2">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1789" b="20360"/>
        <a:stretch>
          <a:fillRect/>
        </a:stretch>
      </xdr:blipFill>
      <xdr:spPr bwMode="auto">
        <a:xfrm>
          <a:off x="4724400" y="171450"/>
          <a:ext cx="31051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8191500</xdr:colOff>
      <xdr:row>0</xdr:row>
      <xdr:rowOff>361950</xdr:rowOff>
    </xdr:from>
    <xdr:to>
      <xdr:col>3</xdr:col>
      <xdr:colOff>1152525</xdr:colOff>
      <xdr:row>0</xdr:row>
      <xdr:rowOff>781050</xdr:rowOff>
    </xdr:to>
    <xdr:pic>
      <xdr:nvPicPr>
        <xdr:cNvPr id="1027" name="Imagem 3">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53525" y="361950"/>
          <a:ext cx="15906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219075</xdr:colOff>
      <xdr:row>14</xdr:row>
      <xdr:rowOff>28575</xdr:rowOff>
    </xdr:from>
    <xdr:to>
      <xdr:col>11</xdr:col>
      <xdr:colOff>243840</xdr:colOff>
      <xdr:row>21</xdr:row>
      <xdr:rowOff>76200</xdr:rowOff>
    </xdr:to>
    <xdr:pic>
      <xdr:nvPicPr>
        <xdr:cNvPr id="2049" name="Imagem 2">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58250" y="3743325"/>
          <a:ext cx="24669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209550</xdr:rowOff>
    </xdr:from>
    <xdr:to>
      <xdr:col>2</xdr:col>
      <xdr:colOff>2514600</xdr:colOff>
      <xdr:row>0</xdr:row>
      <xdr:rowOff>895350</xdr:rowOff>
    </xdr:to>
    <xdr:pic>
      <xdr:nvPicPr>
        <xdr:cNvPr id="2050" name="Imagem 10">
          <a:extLst>
            <a:ext uri="{FF2B5EF4-FFF2-40B4-BE49-F238E27FC236}">
              <a16:creationId xmlns:a16="http://schemas.microsoft.com/office/drawing/2014/main" id="{00000000-0008-0000-0100-000002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0" y="209550"/>
          <a:ext cx="28670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361950</xdr:colOff>
      <xdr:row>0</xdr:row>
      <xdr:rowOff>152400</xdr:rowOff>
    </xdr:from>
    <xdr:to>
      <xdr:col>10</xdr:col>
      <xdr:colOff>76200</xdr:colOff>
      <xdr:row>0</xdr:row>
      <xdr:rowOff>561975</xdr:rowOff>
    </xdr:to>
    <xdr:pic>
      <xdr:nvPicPr>
        <xdr:cNvPr id="2051" name="Imagem 11">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01125" y="152400"/>
          <a:ext cx="15430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466725</xdr:colOff>
      <xdr:row>0</xdr:row>
      <xdr:rowOff>0</xdr:rowOff>
    </xdr:from>
    <xdr:to>
      <xdr:col>6</xdr:col>
      <xdr:colOff>1819275</xdr:colOff>
      <xdr:row>0</xdr:row>
      <xdr:rowOff>1133475</xdr:rowOff>
    </xdr:to>
    <xdr:pic>
      <xdr:nvPicPr>
        <xdr:cNvPr id="2052" name="Imagem 15">
          <a:extLst>
            <a:ext uri="{FF2B5EF4-FFF2-40B4-BE49-F238E27FC236}">
              <a16:creationId xmlns:a16="http://schemas.microsoft.com/office/drawing/2014/main" id="{00000000-0008-0000-0100-000004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1789" b="20360"/>
        <a:stretch>
          <a:fillRect/>
        </a:stretch>
      </xdr:blipFill>
      <xdr:spPr bwMode="auto">
        <a:xfrm>
          <a:off x="3952875" y="0"/>
          <a:ext cx="37719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573120</xdr:colOff>
      <xdr:row>1</xdr:row>
      <xdr:rowOff>918720</xdr:rowOff>
    </xdr:from>
    <xdr:to>
      <xdr:col>8</xdr:col>
      <xdr:colOff>647280</xdr:colOff>
      <xdr:row>2</xdr:row>
      <xdr:rowOff>14040</xdr:rowOff>
    </xdr:to>
    <xdr:sp macro="" textlink="">
      <xdr:nvSpPr>
        <xdr:cNvPr id="7" name="CustomShape 1">
          <a:extLst>
            <a:ext uri="{FF2B5EF4-FFF2-40B4-BE49-F238E27FC236}">
              <a16:creationId xmlns:a16="http://schemas.microsoft.com/office/drawing/2014/main" id="{00000000-0008-0000-0200-000007000000}"/>
            </a:ext>
          </a:extLst>
        </xdr:cNvPr>
        <xdr:cNvSpPr/>
      </xdr:nvSpPr>
      <xdr:spPr>
        <a:xfrm>
          <a:off x="10860480" y="918720"/>
          <a:ext cx="74160" cy="238320"/>
        </a:xfrm>
        <a:prstGeom prst="rect">
          <a:avLst/>
        </a:prstGeom>
        <a:solidFill>
          <a:srgbClr val="FFFFFF"/>
        </a:solidFill>
        <a:ln>
          <a:noFill/>
        </a:ln>
      </xdr:spPr>
      <xdr:style>
        <a:lnRef idx="2">
          <a:schemeClr val="accent1">
            <a:shade val="50000"/>
          </a:schemeClr>
        </a:lnRef>
        <a:fillRef idx="1">
          <a:schemeClr val="accent1"/>
        </a:fillRef>
        <a:effectRef idx="0">
          <a:schemeClr val="accent1"/>
        </a:effectRef>
        <a:fontRef idx="minor"/>
      </xdr:style>
      <xdr:txBody>
        <a:bodyPr/>
        <a:lstStyle/>
        <a:p>
          <a:endParaRPr lang="en-US"/>
        </a:p>
      </xdr:txBody>
    </xdr:sp>
    <xdr:clientData/>
  </xdr:twoCellAnchor>
  <xdr:twoCellAnchor>
    <xdr:from>
      <xdr:col>8</xdr:col>
      <xdr:colOff>573120</xdr:colOff>
      <xdr:row>1</xdr:row>
      <xdr:rowOff>918720</xdr:rowOff>
    </xdr:from>
    <xdr:to>
      <xdr:col>8</xdr:col>
      <xdr:colOff>647280</xdr:colOff>
      <xdr:row>2</xdr:row>
      <xdr:rowOff>14040</xdr:rowOff>
    </xdr:to>
    <xdr:sp macro="" textlink="">
      <xdr:nvSpPr>
        <xdr:cNvPr id="8" name="CustomShape 1">
          <a:extLst>
            <a:ext uri="{FF2B5EF4-FFF2-40B4-BE49-F238E27FC236}">
              <a16:creationId xmlns:a16="http://schemas.microsoft.com/office/drawing/2014/main" id="{00000000-0008-0000-0200-000008000000}"/>
            </a:ext>
          </a:extLst>
        </xdr:cNvPr>
        <xdr:cNvSpPr/>
      </xdr:nvSpPr>
      <xdr:spPr>
        <a:xfrm>
          <a:off x="10860480" y="918720"/>
          <a:ext cx="74160" cy="238320"/>
        </a:xfrm>
        <a:prstGeom prst="rect">
          <a:avLst/>
        </a:prstGeom>
        <a:solidFill>
          <a:srgbClr val="FFFFFF"/>
        </a:solidFill>
        <a:ln>
          <a:noFill/>
        </a:ln>
      </xdr:spPr>
      <xdr:style>
        <a:lnRef idx="2">
          <a:schemeClr val="accent1">
            <a:shade val="50000"/>
          </a:schemeClr>
        </a:lnRef>
        <a:fillRef idx="1">
          <a:schemeClr val="accent1"/>
        </a:fillRef>
        <a:effectRef idx="0">
          <a:schemeClr val="accent1"/>
        </a:effectRef>
        <a:fontRef idx="minor"/>
      </xdr:style>
      <xdr:txBody>
        <a:bodyPr/>
        <a:lstStyle/>
        <a:p>
          <a:endParaRPr lang="en-US"/>
        </a:p>
      </xdr:txBody>
    </xdr:sp>
    <xdr:clientData/>
  </xdr:twoCellAnchor>
  <xdr:twoCellAnchor editAs="absolute">
    <xdr:from>
      <xdr:col>0</xdr:col>
      <xdr:colOff>227913</xdr:colOff>
      <xdr:row>1</xdr:row>
      <xdr:rowOff>150019</xdr:rowOff>
    </xdr:from>
    <xdr:to>
      <xdr:col>2</xdr:col>
      <xdr:colOff>509852</xdr:colOff>
      <xdr:row>1</xdr:row>
      <xdr:rowOff>835819</xdr:rowOff>
    </xdr:to>
    <xdr:pic>
      <xdr:nvPicPr>
        <xdr:cNvPr id="3075" name="Imagem 15">
          <a:extLst>
            <a:ext uri="{FF2B5EF4-FFF2-40B4-BE49-F238E27FC236}">
              <a16:creationId xmlns:a16="http://schemas.microsoft.com/office/drawing/2014/main" id="{00000000-0008-0000-0200-0000030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913" y="1602582"/>
          <a:ext cx="3020377"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5</xdr:col>
      <xdr:colOff>1433618</xdr:colOff>
      <xdr:row>1</xdr:row>
      <xdr:rowOff>54769</xdr:rowOff>
    </xdr:from>
    <xdr:to>
      <xdr:col>6</xdr:col>
      <xdr:colOff>1263273</xdr:colOff>
      <xdr:row>1</xdr:row>
      <xdr:rowOff>454819</xdr:rowOff>
    </xdr:to>
    <xdr:pic>
      <xdr:nvPicPr>
        <xdr:cNvPr id="3076" name="Imagem 16">
          <a:extLst>
            <a:ext uri="{FF2B5EF4-FFF2-40B4-BE49-F238E27FC236}">
              <a16:creationId xmlns:a16="http://schemas.microsoft.com/office/drawing/2014/main" id="{00000000-0008-0000-0200-00000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41587" y="1507332"/>
          <a:ext cx="1627499"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5</xdr:col>
      <xdr:colOff>1568878</xdr:colOff>
      <xdr:row>1</xdr:row>
      <xdr:rowOff>635655</xdr:rowOff>
    </xdr:from>
    <xdr:to>
      <xdr:col>6</xdr:col>
      <xdr:colOff>1287052</xdr:colOff>
      <xdr:row>1</xdr:row>
      <xdr:rowOff>887295</xdr:rowOff>
    </xdr:to>
    <xdr:sp macro="" textlink="">
      <xdr:nvSpPr>
        <xdr:cNvPr id="11" name="CustomShape 1">
          <a:hlinkClick xmlns:r="http://schemas.openxmlformats.org/officeDocument/2006/relationships" r:id="rId3"/>
          <a:extLst>
            <a:ext uri="{FF2B5EF4-FFF2-40B4-BE49-F238E27FC236}">
              <a16:creationId xmlns:a16="http://schemas.microsoft.com/office/drawing/2014/main" id="{00000000-0008-0000-0200-00000B000000}"/>
            </a:ext>
          </a:extLst>
        </xdr:cNvPr>
        <xdr:cNvSpPr/>
      </xdr:nvSpPr>
      <xdr:spPr>
        <a:xfrm>
          <a:off x="8176847" y="2088218"/>
          <a:ext cx="1516018" cy="25164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1350222</xdr:colOff>
      <xdr:row>0</xdr:row>
      <xdr:rowOff>1393032</xdr:rowOff>
    </xdr:from>
    <xdr:to>
      <xdr:col>5</xdr:col>
      <xdr:colOff>933556</xdr:colOff>
      <xdr:row>1</xdr:row>
      <xdr:rowOff>1062514</xdr:rowOff>
    </xdr:to>
    <xdr:pic>
      <xdr:nvPicPr>
        <xdr:cNvPr id="3078" name="Imagem 18">
          <a:extLst>
            <a:ext uri="{FF2B5EF4-FFF2-40B4-BE49-F238E27FC236}">
              <a16:creationId xmlns:a16="http://schemas.microsoft.com/office/drawing/2014/main" id="{00000000-0008-0000-0200-0000060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1789" b="20360"/>
        <a:stretch>
          <a:fillRect/>
        </a:stretch>
      </xdr:blipFill>
      <xdr:spPr bwMode="auto">
        <a:xfrm>
          <a:off x="4088660" y="1393032"/>
          <a:ext cx="3452865" cy="1122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723900</xdr:colOff>
      <xdr:row>67</xdr:row>
      <xdr:rowOff>209550</xdr:rowOff>
    </xdr:to>
    <xdr:sp macro="" textlink="">
      <xdr:nvSpPr>
        <xdr:cNvPr id="5121" name="_x0000_t202" hidden="1">
          <a:extLst>
            <a:ext uri="{FF2B5EF4-FFF2-40B4-BE49-F238E27FC236}">
              <a16:creationId xmlns:a16="http://schemas.microsoft.com/office/drawing/2014/main" id="{00000000-0008-0000-0500-000001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2" name="_x0000_t202" hidden="1">
          <a:extLst>
            <a:ext uri="{FF2B5EF4-FFF2-40B4-BE49-F238E27FC236}">
              <a16:creationId xmlns:a16="http://schemas.microsoft.com/office/drawing/2014/main" id="{00000000-0008-0000-0500-000002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3" name="_x0000_t202" hidden="1">
          <a:extLst>
            <a:ext uri="{FF2B5EF4-FFF2-40B4-BE49-F238E27FC236}">
              <a16:creationId xmlns:a16="http://schemas.microsoft.com/office/drawing/2014/main" id="{00000000-0008-0000-0500-000003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4" name="_x0000_t202" hidden="1">
          <a:extLst>
            <a:ext uri="{FF2B5EF4-FFF2-40B4-BE49-F238E27FC236}">
              <a16:creationId xmlns:a16="http://schemas.microsoft.com/office/drawing/2014/main" id="{00000000-0008-0000-0500-000004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5" name="_x0000_t202" hidden="1">
          <a:extLst>
            <a:ext uri="{FF2B5EF4-FFF2-40B4-BE49-F238E27FC236}">
              <a16:creationId xmlns:a16="http://schemas.microsoft.com/office/drawing/2014/main" id="{00000000-0008-0000-0500-000005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6" name="_x0000_t202" hidden="1">
          <a:extLst>
            <a:ext uri="{FF2B5EF4-FFF2-40B4-BE49-F238E27FC236}">
              <a16:creationId xmlns:a16="http://schemas.microsoft.com/office/drawing/2014/main" id="{00000000-0008-0000-0500-000006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7" name="_x0000_t202" hidden="1">
          <a:extLst>
            <a:ext uri="{FF2B5EF4-FFF2-40B4-BE49-F238E27FC236}">
              <a16:creationId xmlns:a16="http://schemas.microsoft.com/office/drawing/2014/main" id="{00000000-0008-0000-0500-000007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8" name="_x0000_t202" hidden="1">
          <a:extLst>
            <a:ext uri="{FF2B5EF4-FFF2-40B4-BE49-F238E27FC236}">
              <a16:creationId xmlns:a16="http://schemas.microsoft.com/office/drawing/2014/main" id="{00000000-0008-0000-0500-000008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29" name="_x0000_t202" hidden="1">
          <a:extLst>
            <a:ext uri="{FF2B5EF4-FFF2-40B4-BE49-F238E27FC236}">
              <a16:creationId xmlns:a16="http://schemas.microsoft.com/office/drawing/2014/main" id="{00000000-0008-0000-0500-000009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0" name="_x0000_t202" hidden="1">
          <a:extLst>
            <a:ext uri="{FF2B5EF4-FFF2-40B4-BE49-F238E27FC236}">
              <a16:creationId xmlns:a16="http://schemas.microsoft.com/office/drawing/2014/main" id="{00000000-0008-0000-0500-00000A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1" name="_x0000_t202" hidden="1">
          <a:extLst>
            <a:ext uri="{FF2B5EF4-FFF2-40B4-BE49-F238E27FC236}">
              <a16:creationId xmlns:a16="http://schemas.microsoft.com/office/drawing/2014/main" id="{00000000-0008-0000-0500-00000B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2" name="_x0000_t202" hidden="1">
          <a:extLst>
            <a:ext uri="{FF2B5EF4-FFF2-40B4-BE49-F238E27FC236}">
              <a16:creationId xmlns:a16="http://schemas.microsoft.com/office/drawing/2014/main" id="{00000000-0008-0000-0500-00000C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3" name="_x0000_t202" hidden="1">
          <a:extLst>
            <a:ext uri="{FF2B5EF4-FFF2-40B4-BE49-F238E27FC236}">
              <a16:creationId xmlns:a16="http://schemas.microsoft.com/office/drawing/2014/main" id="{00000000-0008-0000-0500-00000D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4" name="_x0000_t202" hidden="1">
          <a:extLst>
            <a:ext uri="{FF2B5EF4-FFF2-40B4-BE49-F238E27FC236}">
              <a16:creationId xmlns:a16="http://schemas.microsoft.com/office/drawing/2014/main" id="{00000000-0008-0000-0500-00000E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5" name="_x0000_t202" hidden="1">
          <a:extLst>
            <a:ext uri="{FF2B5EF4-FFF2-40B4-BE49-F238E27FC236}">
              <a16:creationId xmlns:a16="http://schemas.microsoft.com/office/drawing/2014/main" id="{00000000-0008-0000-0500-00000F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6" name="_x0000_t202" hidden="1">
          <a:extLst>
            <a:ext uri="{FF2B5EF4-FFF2-40B4-BE49-F238E27FC236}">
              <a16:creationId xmlns:a16="http://schemas.microsoft.com/office/drawing/2014/main" id="{00000000-0008-0000-0500-000010140000}"/>
            </a:ext>
          </a:extLst>
        </xdr:cNvPr>
        <xdr:cNvSpPr txBox="1">
          <a:spLocks noSelect="1" noChangeArrowheads="1"/>
        </xdr:cNvSpPr>
      </xdr:nvSpPr>
      <xdr:spPr bwMode="auto">
        <a:xfrm>
          <a:off x="0" y="0"/>
          <a:ext cx="9525000" cy="120015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7" name="AutoShape 23">
          <a:extLst>
            <a:ext uri="{FF2B5EF4-FFF2-40B4-BE49-F238E27FC236}">
              <a16:creationId xmlns:a16="http://schemas.microsoft.com/office/drawing/2014/main" id="{00000000-0008-0000-0500-000011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8" name="AutoShape 22">
          <a:extLst>
            <a:ext uri="{FF2B5EF4-FFF2-40B4-BE49-F238E27FC236}">
              <a16:creationId xmlns:a16="http://schemas.microsoft.com/office/drawing/2014/main" id="{00000000-0008-0000-0500-000012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39" name="AutoShape 21">
          <a:extLst>
            <a:ext uri="{FF2B5EF4-FFF2-40B4-BE49-F238E27FC236}">
              <a16:creationId xmlns:a16="http://schemas.microsoft.com/office/drawing/2014/main" id="{00000000-0008-0000-0500-000013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0" name="AutoShape 20">
          <a:extLst>
            <a:ext uri="{FF2B5EF4-FFF2-40B4-BE49-F238E27FC236}">
              <a16:creationId xmlns:a16="http://schemas.microsoft.com/office/drawing/2014/main" id="{00000000-0008-0000-0500-000014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1" name="AutoShape 19">
          <a:extLst>
            <a:ext uri="{FF2B5EF4-FFF2-40B4-BE49-F238E27FC236}">
              <a16:creationId xmlns:a16="http://schemas.microsoft.com/office/drawing/2014/main" id="{00000000-0008-0000-0500-000015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2" name="AutoShape 18">
          <a:extLst>
            <a:ext uri="{FF2B5EF4-FFF2-40B4-BE49-F238E27FC236}">
              <a16:creationId xmlns:a16="http://schemas.microsoft.com/office/drawing/2014/main" id="{00000000-0008-0000-0500-000016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3" name="AutoShape 17">
          <a:extLst>
            <a:ext uri="{FF2B5EF4-FFF2-40B4-BE49-F238E27FC236}">
              <a16:creationId xmlns:a16="http://schemas.microsoft.com/office/drawing/2014/main" id="{00000000-0008-0000-0500-000017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4" name="AutoShape 16">
          <a:extLst>
            <a:ext uri="{FF2B5EF4-FFF2-40B4-BE49-F238E27FC236}">
              <a16:creationId xmlns:a16="http://schemas.microsoft.com/office/drawing/2014/main" id="{00000000-0008-0000-0500-000018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5" name="AutoShape 23">
          <a:extLst>
            <a:ext uri="{FF2B5EF4-FFF2-40B4-BE49-F238E27FC236}">
              <a16:creationId xmlns:a16="http://schemas.microsoft.com/office/drawing/2014/main" id="{00000000-0008-0000-0500-000019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6" name="AutoShape 22">
          <a:extLst>
            <a:ext uri="{FF2B5EF4-FFF2-40B4-BE49-F238E27FC236}">
              <a16:creationId xmlns:a16="http://schemas.microsoft.com/office/drawing/2014/main" id="{00000000-0008-0000-0500-00001A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7" name="AutoShape 21">
          <a:extLst>
            <a:ext uri="{FF2B5EF4-FFF2-40B4-BE49-F238E27FC236}">
              <a16:creationId xmlns:a16="http://schemas.microsoft.com/office/drawing/2014/main" id="{00000000-0008-0000-0500-00001B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8" name="AutoShape 20">
          <a:extLst>
            <a:ext uri="{FF2B5EF4-FFF2-40B4-BE49-F238E27FC236}">
              <a16:creationId xmlns:a16="http://schemas.microsoft.com/office/drawing/2014/main" id="{00000000-0008-0000-0500-00001C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49" name="AutoShape 19">
          <a:extLst>
            <a:ext uri="{FF2B5EF4-FFF2-40B4-BE49-F238E27FC236}">
              <a16:creationId xmlns:a16="http://schemas.microsoft.com/office/drawing/2014/main" id="{00000000-0008-0000-0500-00001D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0" name="AutoShape 18">
          <a:extLst>
            <a:ext uri="{FF2B5EF4-FFF2-40B4-BE49-F238E27FC236}">
              <a16:creationId xmlns:a16="http://schemas.microsoft.com/office/drawing/2014/main" id="{00000000-0008-0000-0500-00001E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1" name="AutoShape 17">
          <a:extLst>
            <a:ext uri="{FF2B5EF4-FFF2-40B4-BE49-F238E27FC236}">
              <a16:creationId xmlns:a16="http://schemas.microsoft.com/office/drawing/2014/main" id="{00000000-0008-0000-0500-00001F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2" name="AutoShape 16">
          <a:extLst>
            <a:ext uri="{FF2B5EF4-FFF2-40B4-BE49-F238E27FC236}">
              <a16:creationId xmlns:a16="http://schemas.microsoft.com/office/drawing/2014/main" id="{00000000-0008-0000-0500-000020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3" name="AutoShape 23">
          <a:extLst>
            <a:ext uri="{FF2B5EF4-FFF2-40B4-BE49-F238E27FC236}">
              <a16:creationId xmlns:a16="http://schemas.microsoft.com/office/drawing/2014/main" id="{00000000-0008-0000-0500-000021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4" name="AutoShape 22">
          <a:extLst>
            <a:ext uri="{FF2B5EF4-FFF2-40B4-BE49-F238E27FC236}">
              <a16:creationId xmlns:a16="http://schemas.microsoft.com/office/drawing/2014/main" id="{00000000-0008-0000-0500-000022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5" name="AutoShape 21">
          <a:extLst>
            <a:ext uri="{FF2B5EF4-FFF2-40B4-BE49-F238E27FC236}">
              <a16:creationId xmlns:a16="http://schemas.microsoft.com/office/drawing/2014/main" id="{00000000-0008-0000-0500-000023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6" name="AutoShape 20">
          <a:extLst>
            <a:ext uri="{FF2B5EF4-FFF2-40B4-BE49-F238E27FC236}">
              <a16:creationId xmlns:a16="http://schemas.microsoft.com/office/drawing/2014/main" id="{00000000-0008-0000-0500-000024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7" name="AutoShape 19">
          <a:extLst>
            <a:ext uri="{FF2B5EF4-FFF2-40B4-BE49-F238E27FC236}">
              <a16:creationId xmlns:a16="http://schemas.microsoft.com/office/drawing/2014/main" id="{00000000-0008-0000-0500-000025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8" name="AutoShape 18">
          <a:extLst>
            <a:ext uri="{FF2B5EF4-FFF2-40B4-BE49-F238E27FC236}">
              <a16:creationId xmlns:a16="http://schemas.microsoft.com/office/drawing/2014/main" id="{00000000-0008-0000-0500-000026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59" name="AutoShape 17">
          <a:extLst>
            <a:ext uri="{FF2B5EF4-FFF2-40B4-BE49-F238E27FC236}">
              <a16:creationId xmlns:a16="http://schemas.microsoft.com/office/drawing/2014/main" id="{00000000-0008-0000-0500-000027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0" name="AutoShape 16">
          <a:extLst>
            <a:ext uri="{FF2B5EF4-FFF2-40B4-BE49-F238E27FC236}">
              <a16:creationId xmlns:a16="http://schemas.microsoft.com/office/drawing/2014/main" id="{00000000-0008-0000-0500-000028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1" name="AutoShape 23">
          <a:extLst>
            <a:ext uri="{FF2B5EF4-FFF2-40B4-BE49-F238E27FC236}">
              <a16:creationId xmlns:a16="http://schemas.microsoft.com/office/drawing/2014/main" id="{00000000-0008-0000-0500-000029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2" name="AutoShape 22">
          <a:extLst>
            <a:ext uri="{FF2B5EF4-FFF2-40B4-BE49-F238E27FC236}">
              <a16:creationId xmlns:a16="http://schemas.microsoft.com/office/drawing/2014/main" id="{00000000-0008-0000-0500-00002A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3" name="AutoShape 21">
          <a:extLst>
            <a:ext uri="{FF2B5EF4-FFF2-40B4-BE49-F238E27FC236}">
              <a16:creationId xmlns:a16="http://schemas.microsoft.com/office/drawing/2014/main" id="{00000000-0008-0000-0500-00002B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4" name="AutoShape 20">
          <a:extLst>
            <a:ext uri="{FF2B5EF4-FFF2-40B4-BE49-F238E27FC236}">
              <a16:creationId xmlns:a16="http://schemas.microsoft.com/office/drawing/2014/main" id="{00000000-0008-0000-0500-00002C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5" name="AutoShape 19">
          <a:extLst>
            <a:ext uri="{FF2B5EF4-FFF2-40B4-BE49-F238E27FC236}">
              <a16:creationId xmlns:a16="http://schemas.microsoft.com/office/drawing/2014/main" id="{00000000-0008-0000-0500-00002D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6" name="AutoShape 18">
          <a:extLst>
            <a:ext uri="{FF2B5EF4-FFF2-40B4-BE49-F238E27FC236}">
              <a16:creationId xmlns:a16="http://schemas.microsoft.com/office/drawing/2014/main" id="{00000000-0008-0000-0500-00002E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7" name="AutoShape 17">
          <a:extLst>
            <a:ext uri="{FF2B5EF4-FFF2-40B4-BE49-F238E27FC236}">
              <a16:creationId xmlns:a16="http://schemas.microsoft.com/office/drawing/2014/main" id="{00000000-0008-0000-0500-00002F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8" name="AutoShape 16">
          <a:extLst>
            <a:ext uri="{FF2B5EF4-FFF2-40B4-BE49-F238E27FC236}">
              <a16:creationId xmlns:a16="http://schemas.microsoft.com/office/drawing/2014/main" id="{00000000-0008-0000-0500-000030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69" name="AutoShape 23">
          <a:extLst>
            <a:ext uri="{FF2B5EF4-FFF2-40B4-BE49-F238E27FC236}">
              <a16:creationId xmlns:a16="http://schemas.microsoft.com/office/drawing/2014/main" id="{00000000-0008-0000-0500-000031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0" name="AutoShape 22">
          <a:extLst>
            <a:ext uri="{FF2B5EF4-FFF2-40B4-BE49-F238E27FC236}">
              <a16:creationId xmlns:a16="http://schemas.microsoft.com/office/drawing/2014/main" id="{00000000-0008-0000-0500-000032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1" name="AutoShape 21">
          <a:extLst>
            <a:ext uri="{FF2B5EF4-FFF2-40B4-BE49-F238E27FC236}">
              <a16:creationId xmlns:a16="http://schemas.microsoft.com/office/drawing/2014/main" id="{00000000-0008-0000-0500-000033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2" name="AutoShape 20">
          <a:extLst>
            <a:ext uri="{FF2B5EF4-FFF2-40B4-BE49-F238E27FC236}">
              <a16:creationId xmlns:a16="http://schemas.microsoft.com/office/drawing/2014/main" id="{00000000-0008-0000-0500-000034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3" name="AutoShape 19">
          <a:extLst>
            <a:ext uri="{FF2B5EF4-FFF2-40B4-BE49-F238E27FC236}">
              <a16:creationId xmlns:a16="http://schemas.microsoft.com/office/drawing/2014/main" id="{00000000-0008-0000-0500-000035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4" name="AutoShape 18">
          <a:extLst>
            <a:ext uri="{FF2B5EF4-FFF2-40B4-BE49-F238E27FC236}">
              <a16:creationId xmlns:a16="http://schemas.microsoft.com/office/drawing/2014/main" id="{00000000-0008-0000-0500-000036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5" name="AutoShape 17">
          <a:extLst>
            <a:ext uri="{FF2B5EF4-FFF2-40B4-BE49-F238E27FC236}">
              <a16:creationId xmlns:a16="http://schemas.microsoft.com/office/drawing/2014/main" id="{00000000-0008-0000-0500-000037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6" name="AutoShape 16">
          <a:extLst>
            <a:ext uri="{FF2B5EF4-FFF2-40B4-BE49-F238E27FC236}">
              <a16:creationId xmlns:a16="http://schemas.microsoft.com/office/drawing/2014/main" id="{00000000-0008-0000-0500-000038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7" name="AutoShape 23">
          <a:extLst>
            <a:ext uri="{FF2B5EF4-FFF2-40B4-BE49-F238E27FC236}">
              <a16:creationId xmlns:a16="http://schemas.microsoft.com/office/drawing/2014/main" id="{00000000-0008-0000-0500-000039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8" name="AutoShape 22">
          <a:extLst>
            <a:ext uri="{FF2B5EF4-FFF2-40B4-BE49-F238E27FC236}">
              <a16:creationId xmlns:a16="http://schemas.microsoft.com/office/drawing/2014/main" id="{00000000-0008-0000-0500-00003A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79" name="AutoShape 21">
          <a:extLst>
            <a:ext uri="{FF2B5EF4-FFF2-40B4-BE49-F238E27FC236}">
              <a16:creationId xmlns:a16="http://schemas.microsoft.com/office/drawing/2014/main" id="{00000000-0008-0000-0500-00003B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80" name="AutoShape 20">
          <a:extLst>
            <a:ext uri="{FF2B5EF4-FFF2-40B4-BE49-F238E27FC236}">
              <a16:creationId xmlns:a16="http://schemas.microsoft.com/office/drawing/2014/main" id="{00000000-0008-0000-0500-00003C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81" name="AutoShape 19">
          <a:extLst>
            <a:ext uri="{FF2B5EF4-FFF2-40B4-BE49-F238E27FC236}">
              <a16:creationId xmlns:a16="http://schemas.microsoft.com/office/drawing/2014/main" id="{00000000-0008-0000-0500-00003D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82" name="AutoShape 18">
          <a:extLst>
            <a:ext uri="{FF2B5EF4-FFF2-40B4-BE49-F238E27FC236}">
              <a16:creationId xmlns:a16="http://schemas.microsoft.com/office/drawing/2014/main" id="{00000000-0008-0000-0500-00003E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83" name="AutoShape 17">
          <a:extLst>
            <a:ext uri="{FF2B5EF4-FFF2-40B4-BE49-F238E27FC236}">
              <a16:creationId xmlns:a16="http://schemas.microsoft.com/office/drawing/2014/main" id="{00000000-0008-0000-0500-00003F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84" name="AutoShape 16">
          <a:extLst>
            <a:ext uri="{FF2B5EF4-FFF2-40B4-BE49-F238E27FC236}">
              <a16:creationId xmlns:a16="http://schemas.microsoft.com/office/drawing/2014/main" id="{00000000-0008-0000-0500-000040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85" name="AutoShape 23">
          <a:extLst>
            <a:ext uri="{FF2B5EF4-FFF2-40B4-BE49-F238E27FC236}">
              <a16:creationId xmlns:a16="http://schemas.microsoft.com/office/drawing/2014/main" id="{00000000-0008-0000-0500-000041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86" name="AutoShape 22">
          <a:extLst>
            <a:ext uri="{FF2B5EF4-FFF2-40B4-BE49-F238E27FC236}">
              <a16:creationId xmlns:a16="http://schemas.microsoft.com/office/drawing/2014/main" id="{00000000-0008-0000-0500-000042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87" name="AutoShape 21">
          <a:extLst>
            <a:ext uri="{FF2B5EF4-FFF2-40B4-BE49-F238E27FC236}">
              <a16:creationId xmlns:a16="http://schemas.microsoft.com/office/drawing/2014/main" id="{00000000-0008-0000-0500-000043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88" name="AutoShape 20">
          <a:extLst>
            <a:ext uri="{FF2B5EF4-FFF2-40B4-BE49-F238E27FC236}">
              <a16:creationId xmlns:a16="http://schemas.microsoft.com/office/drawing/2014/main" id="{00000000-0008-0000-0500-000044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89" name="AutoShape 19">
          <a:extLst>
            <a:ext uri="{FF2B5EF4-FFF2-40B4-BE49-F238E27FC236}">
              <a16:creationId xmlns:a16="http://schemas.microsoft.com/office/drawing/2014/main" id="{00000000-0008-0000-0500-000045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90" name="AutoShape 18">
          <a:extLst>
            <a:ext uri="{FF2B5EF4-FFF2-40B4-BE49-F238E27FC236}">
              <a16:creationId xmlns:a16="http://schemas.microsoft.com/office/drawing/2014/main" id="{00000000-0008-0000-0500-000046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91" name="AutoShape 17">
          <a:extLst>
            <a:ext uri="{FF2B5EF4-FFF2-40B4-BE49-F238E27FC236}">
              <a16:creationId xmlns:a16="http://schemas.microsoft.com/office/drawing/2014/main" id="{00000000-0008-0000-0500-000047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466725</xdr:colOff>
      <xdr:row>69</xdr:row>
      <xdr:rowOff>0</xdr:rowOff>
    </xdr:to>
    <xdr:sp macro="" textlink="">
      <xdr:nvSpPr>
        <xdr:cNvPr id="5192" name="AutoShape 16">
          <a:extLst>
            <a:ext uri="{FF2B5EF4-FFF2-40B4-BE49-F238E27FC236}">
              <a16:creationId xmlns:a16="http://schemas.microsoft.com/office/drawing/2014/main" id="{00000000-0008-0000-0500-000048140000}"/>
            </a:ext>
          </a:extLst>
        </xdr:cNvPr>
        <xdr:cNvSpPr>
          <a:spLocks noChangeArrowheads="1"/>
        </xdr:cNvSpPr>
      </xdr:nvSpPr>
      <xdr:spPr bwMode="auto">
        <a:xfrm>
          <a:off x="0" y="0"/>
          <a:ext cx="9267825" cy="124682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3" name="AutoShape 23">
          <a:extLst>
            <a:ext uri="{FF2B5EF4-FFF2-40B4-BE49-F238E27FC236}">
              <a16:creationId xmlns:a16="http://schemas.microsoft.com/office/drawing/2014/main" id="{00000000-0008-0000-0500-000049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4" name="AutoShape 22">
          <a:extLst>
            <a:ext uri="{FF2B5EF4-FFF2-40B4-BE49-F238E27FC236}">
              <a16:creationId xmlns:a16="http://schemas.microsoft.com/office/drawing/2014/main" id="{00000000-0008-0000-0500-00004A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5" name="AutoShape 21">
          <a:extLst>
            <a:ext uri="{FF2B5EF4-FFF2-40B4-BE49-F238E27FC236}">
              <a16:creationId xmlns:a16="http://schemas.microsoft.com/office/drawing/2014/main" id="{00000000-0008-0000-0500-00004B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6" name="AutoShape 20">
          <a:extLst>
            <a:ext uri="{FF2B5EF4-FFF2-40B4-BE49-F238E27FC236}">
              <a16:creationId xmlns:a16="http://schemas.microsoft.com/office/drawing/2014/main" id="{00000000-0008-0000-0500-00004C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7" name="AutoShape 19">
          <a:extLst>
            <a:ext uri="{FF2B5EF4-FFF2-40B4-BE49-F238E27FC236}">
              <a16:creationId xmlns:a16="http://schemas.microsoft.com/office/drawing/2014/main" id="{00000000-0008-0000-0500-00004D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8" name="AutoShape 18">
          <a:extLst>
            <a:ext uri="{FF2B5EF4-FFF2-40B4-BE49-F238E27FC236}">
              <a16:creationId xmlns:a16="http://schemas.microsoft.com/office/drawing/2014/main" id="{00000000-0008-0000-0500-00004E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199" name="AutoShape 17">
          <a:extLst>
            <a:ext uri="{FF2B5EF4-FFF2-40B4-BE49-F238E27FC236}">
              <a16:creationId xmlns:a16="http://schemas.microsoft.com/office/drawing/2014/main" id="{00000000-0008-0000-0500-00004F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0" name="AutoShape 16">
          <a:extLst>
            <a:ext uri="{FF2B5EF4-FFF2-40B4-BE49-F238E27FC236}">
              <a16:creationId xmlns:a16="http://schemas.microsoft.com/office/drawing/2014/main" id="{00000000-0008-0000-0500-000050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1" name="AutoShape 23">
          <a:extLst>
            <a:ext uri="{FF2B5EF4-FFF2-40B4-BE49-F238E27FC236}">
              <a16:creationId xmlns:a16="http://schemas.microsoft.com/office/drawing/2014/main" id="{00000000-0008-0000-0500-000051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2" name="AutoShape 22">
          <a:extLst>
            <a:ext uri="{FF2B5EF4-FFF2-40B4-BE49-F238E27FC236}">
              <a16:creationId xmlns:a16="http://schemas.microsoft.com/office/drawing/2014/main" id="{00000000-0008-0000-0500-000052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3" name="AutoShape 21">
          <a:extLst>
            <a:ext uri="{FF2B5EF4-FFF2-40B4-BE49-F238E27FC236}">
              <a16:creationId xmlns:a16="http://schemas.microsoft.com/office/drawing/2014/main" id="{00000000-0008-0000-0500-000053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4" name="AutoShape 20">
          <a:extLst>
            <a:ext uri="{FF2B5EF4-FFF2-40B4-BE49-F238E27FC236}">
              <a16:creationId xmlns:a16="http://schemas.microsoft.com/office/drawing/2014/main" id="{00000000-0008-0000-0500-000054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5" name="AutoShape 19">
          <a:extLst>
            <a:ext uri="{FF2B5EF4-FFF2-40B4-BE49-F238E27FC236}">
              <a16:creationId xmlns:a16="http://schemas.microsoft.com/office/drawing/2014/main" id="{00000000-0008-0000-0500-000055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6" name="AutoShape 18">
          <a:extLst>
            <a:ext uri="{FF2B5EF4-FFF2-40B4-BE49-F238E27FC236}">
              <a16:creationId xmlns:a16="http://schemas.microsoft.com/office/drawing/2014/main" id="{00000000-0008-0000-0500-000056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7" name="AutoShape 17">
          <a:extLst>
            <a:ext uri="{FF2B5EF4-FFF2-40B4-BE49-F238E27FC236}">
              <a16:creationId xmlns:a16="http://schemas.microsoft.com/office/drawing/2014/main" id="{00000000-0008-0000-0500-000057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8" name="AutoShape 16">
          <a:extLst>
            <a:ext uri="{FF2B5EF4-FFF2-40B4-BE49-F238E27FC236}">
              <a16:creationId xmlns:a16="http://schemas.microsoft.com/office/drawing/2014/main" id="{00000000-0008-0000-0500-000058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09" name="AutoShape 23">
          <a:extLst>
            <a:ext uri="{FF2B5EF4-FFF2-40B4-BE49-F238E27FC236}">
              <a16:creationId xmlns:a16="http://schemas.microsoft.com/office/drawing/2014/main" id="{00000000-0008-0000-0500-000059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0" name="AutoShape 22">
          <a:extLst>
            <a:ext uri="{FF2B5EF4-FFF2-40B4-BE49-F238E27FC236}">
              <a16:creationId xmlns:a16="http://schemas.microsoft.com/office/drawing/2014/main" id="{00000000-0008-0000-0500-00005A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1" name="AutoShape 21">
          <a:extLst>
            <a:ext uri="{FF2B5EF4-FFF2-40B4-BE49-F238E27FC236}">
              <a16:creationId xmlns:a16="http://schemas.microsoft.com/office/drawing/2014/main" id="{00000000-0008-0000-0500-00005B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2" name="AutoShape 20">
          <a:extLst>
            <a:ext uri="{FF2B5EF4-FFF2-40B4-BE49-F238E27FC236}">
              <a16:creationId xmlns:a16="http://schemas.microsoft.com/office/drawing/2014/main" id="{00000000-0008-0000-0500-00005C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3" name="AutoShape 19">
          <a:extLst>
            <a:ext uri="{FF2B5EF4-FFF2-40B4-BE49-F238E27FC236}">
              <a16:creationId xmlns:a16="http://schemas.microsoft.com/office/drawing/2014/main" id="{00000000-0008-0000-0500-00005D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4" name="AutoShape 18">
          <a:extLst>
            <a:ext uri="{FF2B5EF4-FFF2-40B4-BE49-F238E27FC236}">
              <a16:creationId xmlns:a16="http://schemas.microsoft.com/office/drawing/2014/main" id="{00000000-0008-0000-0500-00005E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5" name="AutoShape 17">
          <a:extLst>
            <a:ext uri="{FF2B5EF4-FFF2-40B4-BE49-F238E27FC236}">
              <a16:creationId xmlns:a16="http://schemas.microsoft.com/office/drawing/2014/main" id="{00000000-0008-0000-0500-00005F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723900</xdr:colOff>
      <xdr:row>67</xdr:row>
      <xdr:rowOff>209550</xdr:rowOff>
    </xdr:to>
    <xdr:sp macro="" textlink="">
      <xdr:nvSpPr>
        <xdr:cNvPr id="5216" name="AutoShape 16">
          <a:extLst>
            <a:ext uri="{FF2B5EF4-FFF2-40B4-BE49-F238E27FC236}">
              <a16:creationId xmlns:a16="http://schemas.microsoft.com/office/drawing/2014/main" id="{00000000-0008-0000-0500-000060140000}"/>
            </a:ext>
          </a:extLst>
        </xdr:cNvPr>
        <xdr:cNvSpPr>
          <a:spLocks noChangeArrowheads="1"/>
        </xdr:cNvSpPr>
      </xdr:nvSpPr>
      <xdr:spPr bwMode="auto">
        <a:xfrm>
          <a:off x="0" y="0"/>
          <a:ext cx="9525000" cy="12001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17" name="AutoShape 23">
          <a:extLst>
            <a:ext uri="{FF2B5EF4-FFF2-40B4-BE49-F238E27FC236}">
              <a16:creationId xmlns:a16="http://schemas.microsoft.com/office/drawing/2014/main" id="{00000000-0008-0000-0500-000061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18" name="AutoShape 22">
          <a:extLst>
            <a:ext uri="{FF2B5EF4-FFF2-40B4-BE49-F238E27FC236}">
              <a16:creationId xmlns:a16="http://schemas.microsoft.com/office/drawing/2014/main" id="{00000000-0008-0000-0500-000062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19" name="AutoShape 21">
          <a:extLst>
            <a:ext uri="{FF2B5EF4-FFF2-40B4-BE49-F238E27FC236}">
              <a16:creationId xmlns:a16="http://schemas.microsoft.com/office/drawing/2014/main" id="{00000000-0008-0000-0500-000063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20" name="AutoShape 20">
          <a:extLst>
            <a:ext uri="{FF2B5EF4-FFF2-40B4-BE49-F238E27FC236}">
              <a16:creationId xmlns:a16="http://schemas.microsoft.com/office/drawing/2014/main" id="{00000000-0008-0000-0500-000064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21" name="AutoShape 19">
          <a:extLst>
            <a:ext uri="{FF2B5EF4-FFF2-40B4-BE49-F238E27FC236}">
              <a16:creationId xmlns:a16="http://schemas.microsoft.com/office/drawing/2014/main" id="{00000000-0008-0000-0500-000065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22" name="AutoShape 18">
          <a:extLst>
            <a:ext uri="{FF2B5EF4-FFF2-40B4-BE49-F238E27FC236}">
              <a16:creationId xmlns:a16="http://schemas.microsoft.com/office/drawing/2014/main" id="{00000000-0008-0000-0500-000066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23" name="AutoShape 17">
          <a:extLst>
            <a:ext uri="{FF2B5EF4-FFF2-40B4-BE49-F238E27FC236}">
              <a16:creationId xmlns:a16="http://schemas.microsoft.com/office/drawing/2014/main" id="{00000000-0008-0000-0500-000067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304800</xdr:colOff>
      <xdr:row>69</xdr:row>
      <xdr:rowOff>0</xdr:rowOff>
    </xdr:to>
    <xdr:sp macro="" textlink="">
      <xdr:nvSpPr>
        <xdr:cNvPr id="5224" name="AutoShape 16">
          <a:extLst>
            <a:ext uri="{FF2B5EF4-FFF2-40B4-BE49-F238E27FC236}">
              <a16:creationId xmlns:a16="http://schemas.microsoft.com/office/drawing/2014/main" id="{00000000-0008-0000-0500-000068140000}"/>
            </a:ext>
          </a:extLst>
        </xdr:cNvPr>
        <xdr:cNvSpPr>
          <a:spLocks noChangeArrowheads="1"/>
        </xdr:cNvSpPr>
      </xdr:nvSpPr>
      <xdr:spPr bwMode="auto">
        <a:xfrm>
          <a:off x="0" y="0"/>
          <a:ext cx="9105900" cy="12363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6158" name="_x0000_t202" hidden="1">
          <a:extLst>
            <a:ext uri="{FF2B5EF4-FFF2-40B4-BE49-F238E27FC236}">
              <a16:creationId xmlns:a16="http://schemas.microsoft.com/office/drawing/2014/main" id="{00000000-0008-0000-0600-00000E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59" name="_x0000_t202" hidden="1">
          <a:extLst>
            <a:ext uri="{FF2B5EF4-FFF2-40B4-BE49-F238E27FC236}">
              <a16:creationId xmlns:a16="http://schemas.microsoft.com/office/drawing/2014/main" id="{00000000-0008-0000-0600-00000F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0" name="_x0000_t202" hidden="1">
          <a:extLst>
            <a:ext uri="{FF2B5EF4-FFF2-40B4-BE49-F238E27FC236}">
              <a16:creationId xmlns:a16="http://schemas.microsoft.com/office/drawing/2014/main" id="{00000000-0008-0000-0600-000010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1" name="_x0000_t202" hidden="1">
          <a:extLst>
            <a:ext uri="{FF2B5EF4-FFF2-40B4-BE49-F238E27FC236}">
              <a16:creationId xmlns:a16="http://schemas.microsoft.com/office/drawing/2014/main" id="{00000000-0008-0000-0600-000011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2" name="_x0000_t202" hidden="1">
          <a:extLst>
            <a:ext uri="{FF2B5EF4-FFF2-40B4-BE49-F238E27FC236}">
              <a16:creationId xmlns:a16="http://schemas.microsoft.com/office/drawing/2014/main" id="{00000000-0008-0000-0600-000012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3" name="_x0000_t202" hidden="1">
          <a:extLst>
            <a:ext uri="{FF2B5EF4-FFF2-40B4-BE49-F238E27FC236}">
              <a16:creationId xmlns:a16="http://schemas.microsoft.com/office/drawing/2014/main" id="{00000000-0008-0000-0600-000013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4" name="_x0000_t202" hidden="1">
          <a:extLst>
            <a:ext uri="{FF2B5EF4-FFF2-40B4-BE49-F238E27FC236}">
              <a16:creationId xmlns:a16="http://schemas.microsoft.com/office/drawing/2014/main" id="{00000000-0008-0000-0600-000014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5" name="_x0000_t202" hidden="1">
          <a:extLst>
            <a:ext uri="{FF2B5EF4-FFF2-40B4-BE49-F238E27FC236}">
              <a16:creationId xmlns:a16="http://schemas.microsoft.com/office/drawing/2014/main" id="{00000000-0008-0000-0600-000015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6" name="_x0000_t202" hidden="1">
          <a:extLst>
            <a:ext uri="{FF2B5EF4-FFF2-40B4-BE49-F238E27FC236}">
              <a16:creationId xmlns:a16="http://schemas.microsoft.com/office/drawing/2014/main" id="{00000000-0008-0000-0600-000016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7" name="_x0000_t202" hidden="1">
          <a:extLst>
            <a:ext uri="{FF2B5EF4-FFF2-40B4-BE49-F238E27FC236}">
              <a16:creationId xmlns:a16="http://schemas.microsoft.com/office/drawing/2014/main" id="{00000000-0008-0000-0600-000017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8" name="_x0000_t202" hidden="1">
          <a:extLst>
            <a:ext uri="{FF2B5EF4-FFF2-40B4-BE49-F238E27FC236}">
              <a16:creationId xmlns:a16="http://schemas.microsoft.com/office/drawing/2014/main" id="{00000000-0008-0000-0600-000018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69" name="_x0000_t202" hidden="1">
          <a:extLst>
            <a:ext uri="{FF2B5EF4-FFF2-40B4-BE49-F238E27FC236}">
              <a16:creationId xmlns:a16="http://schemas.microsoft.com/office/drawing/2014/main" id="{00000000-0008-0000-0600-000019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0" name="_x0000_t202" hidden="1">
          <a:extLst>
            <a:ext uri="{FF2B5EF4-FFF2-40B4-BE49-F238E27FC236}">
              <a16:creationId xmlns:a16="http://schemas.microsoft.com/office/drawing/2014/main" id="{00000000-0008-0000-0600-00001A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1" name="_x0000_t202" hidden="1">
          <a:extLst>
            <a:ext uri="{FF2B5EF4-FFF2-40B4-BE49-F238E27FC236}">
              <a16:creationId xmlns:a16="http://schemas.microsoft.com/office/drawing/2014/main" id="{00000000-0008-0000-0600-00001B180000}"/>
            </a:ext>
          </a:extLst>
        </xdr:cNvPr>
        <xdr:cNvSpPr txBox="1">
          <a:spLocks noSelect="1" noChangeArrowheads="1"/>
        </xdr:cNvSpPr>
      </xdr:nvSpPr>
      <xdr:spPr bwMode="auto">
        <a:xfrm>
          <a:off x="0" y="0"/>
          <a:ext cx="9801225"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2" name="AutoShape 20">
          <a:extLst>
            <a:ext uri="{FF2B5EF4-FFF2-40B4-BE49-F238E27FC236}">
              <a16:creationId xmlns:a16="http://schemas.microsoft.com/office/drawing/2014/main" id="{00000000-0008-0000-0600-00001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3" name="AutoShape 19">
          <a:extLst>
            <a:ext uri="{FF2B5EF4-FFF2-40B4-BE49-F238E27FC236}">
              <a16:creationId xmlns:a16="http://schemas.microsoft.com/office/drawing/2014/main" id="{00000000-0008-0000-0600-00001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4" name="AutoShape 18">
          <a:extLst>
            <a:ext uri="{FF2B5EF4-FFF2-40B4-BE49-F238E27FC236}">
              <a16:creationId xmlns:a16="http://schemas.microsoft.com/office/drawing/2014/main" id="{00000000-0008-0000-0600-00001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5" name="AutoShape 17">
          <a:extLst>
            <a:ext uri="{FF2B5EF4-FFF2-40B4-BE49-F238E27FC236}">
              <a16:creationId xmlns:a16="http://schemas.microsoft.com/office/drawing/2014/main" id="{00000000-0008-0000-0600-00001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6" name="AutoShape 16">
          <a:extLst>
            <a:ext uri="{FF2B5EF4-FFF2-40B4-BE49-F238E27FC236}">
              <a16:creationId xmlns:a16="http://schemas.microsoft.com/office/drawing/2014/main" id="{00000000-0008-0000-0600-00002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7" name="AutoShape 15">
          <a:extLst>
            <a:ext uri="{FF2B5EF4-FFF2-40B4-BE49-F238E27FC236}">
              <a16:creationId xmlns:a16="http://schemas.microsoft.com/office/drawing/2014/main" id="{00000000-0008-0000-0600-00002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8" name="AutoShape 14">
          <a:extLst>
            <a:ext uri="{FF2B5EF4-FFF2-40B4-BE49-F238E27FC236}">
              <a16:creationId xmlns:a16="http://schemas.microsoft.com/office/drawing/2014/main" id="{00000000-0008-0000-0600-00002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79" name="AutoShape 20">
          <a:extLst>
            <a:ext uri="{FF2B5EF4-FFF2-40B4-BE49-F238E27FC236}">
              <a16:creationId xmlns:a16="http://schemas.microsoft.com/office/drawing/2014/main" id="{00000000-0008-0000-0600-00002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0" name="AutoShape 19">
          <a:extLst>
            <a:ext uri="{FF2B5EF4-FFF2-40B4-BE49-F238E27FC236}">
              <a16:creationId xmlns:a16="http://schemas.microsoft.com/office/drawing/2014/main" id="{00000000-0008-0000-0600-00002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1" name="AutoShape 18">
          <a:extLst>
            <a:ext uri="{FF2B5EF4-FFF2-40B4-BE49-F238E27FC236}">
              <a16:creationId xmlns:a16="http://schemas.microsoft.com/office/drawing/2014/main" id="{00000000-0008-0000-0600-00002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2" name="AutoShape 17">
          <a:extLst>
            <a:ext uri="{FF2B5EF4-FFF2-40B4-BE49-F238E27FC236}">
              <a16:creationId xmlns:a16="http://schemas.microsoft.com/office/drawing/2014/main" id="{00000000-0008-0000-0600-00002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3" name="AutoShape 16">
          <a:extLst>
            <a:ext uri="{FF2B5EF4-FFF2-40B4-BE49-F238E27FC236}">
              <a16:creationId xmlns:a16="http://schemas.microsoft.com/office/drawing/2014/main" id="{00000000-0008-0000-0600-00002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4" name="AutoShape 15">
          <a:extLst>
            <a:ext uri="{FF2B5EF4-FFF2-40B4-BE49-F238E27FC236}">
              <a16:creationId xmlns:a16="http://schemas.microsoft.com/office/drawing/2014/main" id="{00000000-0008-0000-0600-00002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5" name="AutoShape 14">
          <a:extLst>
            <a:ext uri="{FF2B5EF4-FFF2-40B4-BE49-F238E27FC236}">
              <a16:creationId xmlns:a16="http://schemas.microsoft.com/office/drawing/2014/main" id="{00000000-0008-0000-0600-00002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6" name="AutoShape 20">
          <a:extLst>
            <a:ext uri="{FF2B5EF4-FFF2-40B4-BE49-F238E27FC236}">
              <a16:creationId xmlns:a16="http://schemas.microsoft.com/office/drawing/2014/main" id="{00000000-0008-0000-0600-00002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7" name="AutoShape 19">
          <a:extLst>
            <a:ext uri="{FF2B5EF4-FFF2-40B4-BE49-F238E27FC236}">
              <a16:creationId xmlns:a16="http://schemas.microsoft.com/office/drawing/2014/main" id="{00000000-0008-0000-0600-00002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8" name="AutoShape 18">
          <a:extLst>
            <a:ext uri="{FF2B5EF4-FFF2-40B4-BE49-F238E27FC236}">
              <a16:creationId xmlns:a16="http://schemas.microsoft.com/office/drawing/2014/main" id="{00000000-0008-0000-0600-00002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89" name="AutoShape 17">
          <a:extLst>
            <a:ext uri="{FF2B5EF4-FFF2-40B4-BE49-F238E27FC236}">
              <a16:creationId xmlns:a16="http://schemas.microsoft.com/office/drawing/2014/main" id="{00000000-0008-0000-0600-00002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0" name="AutoShape 16">
          <a:extLst>
            <a:ext uri="{FF2B5EF4-FFF2-40B4-BE49-F238E27FC236}">
              <a16:creationId xmlns:a16="http://schemas.microsoft.com/office/drawing/2014/main" id="{00000000-0008-0000-0600-00002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1" name="AutoShape 15">
          <a:extLst>
            <a:ext uri="{FF2B5EF4-FFF2-40B4-BE49-F238E27FC236}">
              <a16:creationId xmlns:a16="http://schemas.microsoft.com/office/drawing/2014/main" id="{00000000-0008-0000-0600-00002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2" name="AutoShape 14">
          <a:extLst>
            <a:ext uri="{FF2B5EF4-FFF2-40B4-BE49-F238E27FC236}">
              <a16:creationId xmlns:a16="http://schemas.microsoft.com/office/drawing/2014/main" id="{00000000-0008-0000-0600-00003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3" name="AutoShape 20">
          <a:extLst>
            <a:ext uri="{FF2B5EF4-FFF2-40B4-BE49-F238E27FC236}">
              <a16:creationId xmlns:a16="http://schemas.microsoft.com/office/drawing/2014/main" id="{00000000-0008-0000-0600-00003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4" name="AutoShape 19">
          <a:extLst>
            <a:ext uri="{FF2B5EF4-FFF2-40B4-BE49-F238E27FC236}">
              <a16:creationId xmlns:a16="http://schemas.microsoft.com/office/drawing/2014/main" id="{00000000-0008-0000-0600-00003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5" name="AutoShape 18">
          <a:extLst>
            <a:ext uri="{FF2B5EF4-FFF2-40B4-BE49-F238E27FC236}">
              <a16:creationId xmlns:a16="http://schemas.microsoft.com/office/drawing/2014/main" id="{00000000-0008-0000-0600-00003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6" name="AutoShape 17">
          <a:extLst>
            <a:ext uri="{FF2B5EF4-FFF2-40B4-BE49-F238E27FC236}">
              <a16:creationId xmlns:a16="http://schemas.microsoft.com/office/drawing/2014/main" id="{00000000-0008-0000-0600-00003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7" name="AutoShape 16">
          <a:extLst>
            <a:ext uri="{FF2B5EF4-FFF2-40B4-BE49-F238E27FC236}">
              <a16:creationId xmlns:a16="http://schemas.microsoft.com/office/drawing/2014/main" id="{00000000-0008-0000-0600-00003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8" name="AutoShape 15">
          <a:extLst>
            <a:ext uri="{FF2B5EF4-FFF2-40B4-BE49-F238E27FC236}">
              <a16:creationId xmlns:a16="http://schemas.microsoft.com/office/drawing/2014/main" id="{00000000-0008-0000-0600-00003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199" name="AutoShape 14">
          <a:extLst>
            <a:ext uri="{FF2B5EF4-FFF2-40B4-BE49-F238E27FC236}">
              <a16:creationId xmlns:a16="http://schemas.microsoft.com/office/drawing/2014/main" id="{00000000-0008-0000-0600-00003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0" name="AutoShape 20">
          <a:extLst>
            <a:ext uri="{FF2B5EF4-FFF2-40B4-BE49-F238E27FC236}">
              <a16:creationId xmlns:a16="http://schemas.microsoft.com/office/drawing/2014/main" id="{00000000-0008-0000-0600-00003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1" name="AutoShape 19">
          <a:extLst>
            <a:ext uri="{FF2B5EF4-FFF2-40B4-BE49-F238E27FC236}">
              <a16:creationId xmlns:a16="http://schemas.microsoft.com/office/drawing/2014/main" id="{00000000-0008-0000-0600-00003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2" name="AutoShape 18">
          <a:extLst>
            <a:ext uri="{FF2B5EF4-FFF2-40B4-BE49-F238E27FC236}">
              <a16:creationId xmlns:a16="http://schemas.microsoft.com/office/drawing/2014/main" id="{00000000-0008-0000-0600-00003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3" name="AutoShape 17">
          <a:extLst>
            <a:ext uri="{FF2B5EF4-FFF2-40B4-BE49-F238E27FC236}">
              <a16:creationId xmlns:a16="http://schemas.microsoft.com/office/drawing/2014/main" id="{00000000-0008-0000-0600-00003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4" name="AutoShape 16">
          <a:extLst>
            <a:ext uri="{FF2B5EF4-FFF2-40B4-BE49-F238E27FC236}">
              <a16:creationId xmlns:a16="http://schemas.microsoft.com/office/drawing/2014/main" id="{00000000-0008-0000-0600-00003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5" name="AutoShape 15">
          <a:extLst>
            <a:ext uri="{FF2B5EF4-FFF2-40B4-BE49-F238E27FC236}">
              <a16:creationId xmlns:a16="http://schemas.microsoft.com/office/drawing/2014/main" id="{00000000-0008-0000-0600-00003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6" name="AutoShape 14">
          <a:extLst>
            <a:ext uri="{FF2B5EF4-FFF2-40B4-BE49-F238E27FC236}">
              <a16:creationId xmlns:a16="http://schemas.microsoft.com/office/drawing/2014/main" id="{00000000-0008-0000-0600-00003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7" name="AutoShape 20">
          <a:extLst>
            <a:ext uri="{FF2B5EF4-FFF2-40B4-BE49-F238E27FC236}">
              <a16:creationId xmlns:a16="http://schemas.microsoft.com/office/drawing/2014/main" id="{00000000-0008-0000-0600-00003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8" name="AutoShape 19">
          <a:extLst>
            <a:ext uri="{FF2B5EF4-FFF2-40B4-BE49-F238E27FC236}">
              <a16:creationId xmlns:a16="http://schemas.microsoft.com/office/drawing/2014/main" id="{00000000-0008-0000-0600-00004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09" name="AutoShape 18">
          <a:extLst>
            <a:ext uri="{FF2B5EF4-FFF2-40B4-BE49-F238E27FC236}">
              <a16:creationId xmlns:a16="http://schemas.microsoft.com/office/drawing/2014/main" id="{00000000-0008-0000-0600-00004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10" name="AutoShape 17">
          <a:extLst>
            <a:ext uri="{FF2B5EF4-FFF2-40B4-BE49-F238E27FC236}">
              <a16:creationId xmlns:a16="http://schemas.microsoft.com/office/drawing/2014/main" id="{00000000-0008-0000-0600-00004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11" name="AutoShape 16">
          <a:extLst>
            <a:ext uri="{FF2B5EF4-FFF2-40B4-BE49-F238E27FC236}">
              <a16:creationId xmlns:a16="http://schemas.microsoft.com/office/drawing/2014/main" id="{00000000-0008-0000-0600-00004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12" name="AutoShape 15">
          <a:extLst>
            <a:ext uri="{FF2B5EF4-FFF2-40B4-BE49-F238E27FC236}">
              <a16:creationId xmlns:a16="http://schemas.microsoft.com/office/drawing/2014/main" id="{00000000-0008-0000-0600-00004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13" name="AutoShape 14">
          <a:extLst>
            <a:ext uri="{FF2B5EF4-FFF2-40B4-BE49-F238E27FC236}">
              <a16:creationId xmlns:a16="http://schemas.microsoft.com/office/drawing/2014/main" id="{00000000-0008-0000-0600-00004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4" name="AutoShape 20">
          <a:extLst>
            <a:ext uri="{FF2B5EF4-FFF2-40B4-BE49-F238E27FC236}">
              <a16:creationId xmlns:a16="http://schemas.microsoft.com/office/drawing/2014/main" id="{00000000-0008-0000-0600-000046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5" name="AutoShape 19">
          <a:extLst>
            <a:ext uri="{FF2B5EF4-FFF2-40B4-BE49-F238E27FC236}">
              <a16:creationId xmlns:a16="http://schemas.microsoft.com/office/drawing/2014/main" id="{00000000-0008-0000-0600-000047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6" name="AutoShape 18">
          <a:extLst>
            <a:ext uri="{FF2B5EF4-FFF2-40B4-BE49-F238E27FC236}">
              <a16:creationId xmlns:a16="http://schemas.microsoft.com/office/drawing/2014/main" id="{00000000-0008-0000-0600-000048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7" name="AutoShape 17">
          <a:extLst>
            <a:ext uri="{FF2B5EF4-FFF2-40B4-BE49-F238E27FC236}">
              <a16:creationId xmlns:a16="http://schemas.microsoft.com/office/drawing/2014/main" id="{00000000-0008-0000-0600-000049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8" name="AutoShape 16">
          <a:extLst>
            <a:ext uri="{FF2B5EF4-FFF2-40B4-BE49-F238E27FC236}">
              <a16:creationId xmlns:a16="http://schemas.microsoft.com/office/drawing/2014/main" id="{00000000-0008-0000-0600-00004A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19" name="AutoShape 15">
          <a:extLst>
            <a:ext uri="{FF2B5EF4-FFF2-40B4-BE49-F238E27FC236}">
              <a16:creationId xmlns:a16="http://schemas.microsoft.com/office/drawing/2014/main" id="{00000000-0008-0000-0600-00004B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19050</xdr:colOff>
      <xdr:row>49</xdr:row>
      <xdr:rowOff>133350</xdr:rowOff>
    </xdr:to>
    <xdr:sp macro="" textlink="">
      <xdr:nvSpPr>
        <xdr:cNvPr id="6220" name="AutoShape 14">
          <a:extLst>
            <a:ext uri="{FF2B5EF4-FFF2-40B4-BE49-F238E27FC236}">
              <a16:creationId xmlns:a16="http://schemas.microsoft.com/office/drawing/2014/main" id="{00000000-0008-0000-0600-00004C180000}"/>
            </a:ext>
          </a:extLst>
        </xdr:cNvPr>
        <xdr:cNvSpPr>
          <a:spLocks noChangeArrowheads="1"/>
        </xdr:cNvSpPr>
      </xdr:nvSpPr>
      <xdr:spPr bwMode="auto">
        <a:xfrm>
          <a:off x="0" y="0"/>
          <a:ext cx="9553575" cy="100679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1" name="AutoShape 20">
          <a:extLst>
            <a:ext uri="{FF2B5EF4-FFF2-40B4-BE49-F238E27FC236}">
              <a16:creationId xmlns:a16="http://schemas.microsoft.com/office/drawing/2014/main" id="{00000000-0008-0000-0600-00004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2" name="AutoShape 19">
          <a:extLst>
            <a:ext uri="{FF2B5EF4-FFF2-40B4-BE49-F238E27FC236}">
              <a16:creationId xmlns:a16="http://schemas.microsoft.com/office/drawing/2014/main" id="{00000000-0008-0000-0600-00004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3" name="AutoShape 18">
          <a:extLst>
            <a:ext uri="{FF2B5EF4-FFF2-40B4-BE49-F238E27FC236}">
              <a16:creationId xmlns:a16="http://schemas.microsoft.com/office/drawing/2014/main" id="{00000000-0008-0000-0600-00004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4" name="AutoShape 17">
          <a:extLst>
            <a:ext uri="{FF2B5EF4-FFF2-40B4-BE49-F238E27FC236}">
              <a16:creationId xmlns:a16="http://schemas.microsoft.com/office/drawing/2014/main" id="{00000000-0008-0000-0600-00005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5" name="AutoShape 16">
          <a:extLst>
            <a:ext uri="{FF2B5EF4-FFF2-40B4-BE49-F238E27FC236}">
              <a16:creationId xmlns:a16="http://schemas.microsoft.com/office/drawing/2014/main" id="{00000000-0008-0000-0600-00005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6" name="AutoShape 15">
          <a:extLst>
            <a:ext uri="{FF2B5EF4-FFF2-40B4-BE49-F238E27FC236}">
              <a16:creationId xmlns:a16="http://schemas.microsoft.com/office/drawing/2014/main" id="{00000000-0008-0000-0600-00005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7" name="AutoShape 14">
          <a:extLst>
            <a:ext uri="{FF2B5EF4-FFF2-40B4-BE49-F238E27FC236}">
              <a16:creationId xmlns:a16="http://schemas.microsoft.com/office/drawing/2014/main" id="{00000000-0008-0000-0600-00005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8" name="AutoShape 20">
          <a:extLst>
            <a:ext uri="{FF2B5EF4-FFF2-40B4-BE49-F238E27FC236}">
              <a16:creationId xmlns:a16="http://schemas.microsoft.com/office/drawing/2014/main" id="{00000000-0008-0000-0600-00005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29" name="AutoShape 19">
          <a:extLst>
            <a:ext uri="{FF2B5EF4-FFF2-40B4-BE49-F238E27FC236}">
              <a16:creationId xmlns:a16="http://schemas.microsoft.com/office/drawing/2014/main" id="{00000000-0008-0000-0600-00005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0" name="AutoShape 18">
          <a:extLst>
            <a:ext uri="{FF2B5EF4-FFF2-40B4-BE49-F238E27FC236}">
              <a16:creationId xmlns:a16="http://schemas.microsoft.com/office/drawing/2014/main" id="{00000000-0008-0000-0600-00005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1" name="AutoShape 17">
          <a:extLst>
            <a:ext uri="{FF2B5EF4-FFF2-40B4-BE49-F238E27FC236}">
              <a16:creationId xmlns:a16="http://schemas.microsoft.com/office/drawing/2014/main" id="{00000000-0008-0000-0600-00005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2" name="AutoShape 16">
          <a:extLst>
            <a:ext uri="{FF2B5EF4-FFF2-40B4-BE49-F238E27FC236}">
              <a16:creationId xmlns:a16="http://schemas.microsoft.com/office/drawing/2014/main" id="{00000000-0008-0000-0600-00005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3" name="AutoShape 15">
          <a:extLst>
            <a:ext uri="{FF2B5EF4-FFF2-40B4-BE49-F238E27FC236}">
              <a16:creationId xmlns:a16="http://schemas.microsoft.com/office/drawing/2014/main" id="{00000000-0008-0000-0600-00005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4" name="AutoShape 14">
          <a:extLst>
            <a:ext uri="{FF2B5EF4-FFF2-40B4-BE49-F238E27FC236}">
              <a16:creationId xmlns:a16="http://schemas.microsoft.com/office/drawing/2014/main" id="{00000000-0008-0000-0600-00005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5" name="AutoShape 20">
          <a:extLst>
            <a:ext uri="{FF2B5EF4-FFF2-40B4-BE49-F238E27FC236}">
              <a16:creationId xmlns:a16="http://schemas.microsoft.com/office/drawing/2014/main" id="{00000000-0008-0000-0600-00005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6" name="AutoShape 19">
          <a:extLst>
            <a:ext uri="{FF2B5EF4-FFF2-40B4-BE49-F238E27FC236}">
              <a16:creationId xmlns:a16="http://schemas.microsoft.com/office/drawing/2014/main" id="{00000000-0008-0000-0600-00005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7" name="AutoShape 18">
          <a:extLst>
            <a:ext uri="{FF2B5EF4-FFF2-40B4-BE49-F238E27FC236}">
              <a16:creationId xmlns:a16="http://schemas.microsoft.com/office/drawing/2014/main" id="{00000000-0008-0000-0600-00005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8" name="AutoShape 17">
          <a:extLst>
            <a:ext uri="{FF2B5EF4-FFF2-40B4-BE49-F238E27FC236}">
              <a16:creationId xmlns:a16="http://schemas.microsoft.com/office/drawing/2014/main" id="{00000000-0008-0000-0600-00005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39" name="AutoShape 16">
          <a:extLst>
            <a:ext uri="{FF2B5EF4-FFF2-40B4-BE49-F238E27FC236}">
              <a16:creationId xmlns:a16="http://schemas.microsoft.com/office/drawing/2014/main" id="{00000000-0008-0000-0600-00005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40" name="AutoShape 15">
          <a:extLst>
            <a:ext uri="{FF2B5EF4-FFF2-40B4-BE49-F238E27FC236}">
              <a16:creationId xmlns:a16="http://schemas.microsoft.com/office/drawing/2014/main" id="{00000000-0008-0000-0600-00006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41" name="AutoShape 14">
          <a:extLst>
            <a:ext uri="{FF2B5EF4-FFF2-40B4-BE49-F238E27FC236}">
              <a16:creationId xmlns:a16="http://schemas.microsoft.com/office/drawing/2014/main" id="{00000000-0008-0000-0600-00006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2" name="AutoShape 20">
          <a:extLst>
            <a:ext uri="{FF2B5EF4-FFF2-40B4-BE49-F238E27FC236}">
              <a16:creationId xmlns:a16="http://schemas.microsoft.com/office/drawing/2014/main" id="{00000000-0008-0000-0600-000062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3" name="AutoShape 19">
          <a:extLst>
            <a:ext uri="{FF2B5EF4-FFF2-40B4-BE49-F238E27FC236}">
              <a16:creationId xmlns:a16="http://schemas.microsoft.com/office/drawing/2014/main" id="{00000000-0008-0000-0600-000063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4" name="AutoShape 18">
          <a:extLst>
            <a:ext uri="{FF2B5EF4-FFF2-40B4-BE49-F238E27FC236}">
              <a16:creationId xmlns:a16="http://schemas.microsoft.com/office/drawing/2014/main" id="{00000000-0008-0000-0600-000064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5" name="AutoShape 17">
          <a:extLst>
            <a:ext uri="{FF2B5EF4-FFF2-40B4-BE49-F238E27FC236}">
              <a16:creationId xmlns:a16="http://schemas.microsoft.com/office/drawing/2014/main" id="{00000000-0008-0000-0600-000065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6" name="AutoShape 16">
          <a:extLst>
            <a:ext uri="{FF2B5EF4-FFF2-40B4-BE49-F238E27FC236}">
              <a16:creationId xmlns:a16="http://schemas.microsoft.com/office/drawing/2014/main" id="{00000000-0008-0000-0600-000066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7" name="AutoShape 15">
          <a:extLst>
            <a:ext uri="{FF2B5EF4-FFF2-40B4-BE49-F238E27FC236}">
              <a16:creationId xmlns:a16="http://schemas.microsoft.com/office/drawing/2014/main" id="{00000000-0008-0000-0600-000067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923925</xdr:colOff>
      <xdr:row>48</xdr:row>
      <xdr:rowOff>180975</xdr:rowOff>
    </xdr:to>
    <xdr:sp macro="" textlink="">
      <xdr:nvSpPr>
        <xdr:cNvPr id="6248" name="AutoShape 14">
          <a:extLst>
            <a:ext uri="{FF2B5EF4-FFF2-40B4-BE49-F238E27FC236}">
              <a16:creationId xmlns:a16="http://schemas.microsoft.com/office/drawing/2014/main" id="{00000000-0008-0000-0600-000068180000}"/>
            </a:ext>
          </a:extLst>
        </xdr:cNvPr>
        <xdr:cNvSpPr>
          <a:spLocks noChangeArrowheads="1"/>
        </xdr:cNvSpPr>
      </xdr:nvSpPr>
      <xdr:spPr bwMode="auto">
        <a:xfrm>
          <a:off x="0" y="0"/>
          <a:ext cx="9410700" cy="992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49" name="AutoShape 20">
          <a:extLst>
            <a:ext uri="{FF2B5EF4-FFF2-40B4-BE49-F238E27FC236}">
              <a16:creationId xmlns:a16="http://schemas.microsoft.com/office/drawing/2014/main" id="{00000000-0008-0000-0600-00006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0" name="AutoShape 19">
          <a:extLst>
            <a:ext uri="{FF2B5EF4-FFF2-40B4-BE49-F238E27FC236}">
              <a16:creationId xmlns:a16="http://schemas.microsoft.com/office/drawing/2014/main" id="{00000000-0008-0000-0600-00006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1" name="AutoShape 18">
          <a:extLst>
            <a:ext uri="{FF2B5EF4-FFF2-40B4-BE49-F238E27FC236}">
              <a16:creationId xmlns:a16="http://schemas.microsoft.com/office/drawing/2014/main" id="{00000000-0008-0000-0600-00006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2" name="AutoShape 17">
          <a:extLst>
            <a:ext uri="{FF2B5EF4-FFF2-40B4-BE49-F238E27FC236}">
              <a16:creationId xmlns:a16="http://schemas.microsoft.com/office/drawing/2014/main" id="{00000000-0008-0000-0600-00006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3" name="AutoShape 16">
          <a:extLst>
            <a:ext uri="{FF2B5EF4-FFF2-40B4-BE49-F238E27FC236}">
              <a16:creationId xmlns:a16="http://schemas.microsoft.com/office/drawing/2014/main" id="{00000000-0008-0000-0600-00006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4" name="AutoShape 15">
          <a:extLst>
            <a:ext uri="{FF2B5EF4-FFF2-40B4-BE49-F238E27FC236}">
              <a16:creationId xmlns:a16="http://schemas.microsoft.com/office/drawing/2014/main" id="{00000000-0008-0000-0600-00006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5" name="AutoShape 14">
          <a:extLst>
            <a:ext uri="{FF2B5EF4-FFF2-40B4-BE49-F238E27FC236}">
              <a16:creationId xmlns:a16="http://schemas.microsoft.com/office/drawing/2014/main" id="{00000000-0008-0000-0600-00006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6" name="AutoShape 20">
          <a:extLst>
            <a:ext uri="{FF2B5EF4-FFF2-40B4-BE49-F238E27FC236}">
              <a16:creationId xmlns:a16="http://schemas.microsoft.com/office/drawing/2014/main" id="{00000000-0008-0000-0600-00007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7" name="AutoShape 19">
          <a:extLst>
            <a:ext uri="{FF2B5EF4-FFF2-40B4-BE49-F238E27FC236}">
              <a16:creationId xmlns:a16="http://schemas.microsoft.com/office/drawing/2014/main" id="{00000000-0008-0000-0600-00007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8" name="AutoShape 18">
          <a:extLst>
            <a:ext uri="{FF2B5EF4-FFF2-40B4-BE49-F238E27FC236}">
              <a16:creationId xmlns:a16="http://schemas.microsoft.com/office/drawing/2014/main" id="{00000000-0008-0000-0600-00007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59" name="AutoShape 17">
          <a:extLst>
            <a:ext uri="{FF2B5EF4-FFF2-40B4-BE49-F238E27FC236}">
              <a16:creationId xmlns:a16="http://schemas.microsoft.com/office/drawing/2014/main" id="{00000000-0008-0000-0600-00007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0" name="AutoShape 16">
          <a:extLst>
            <a:ext uri="{FF2B5EF4-FFF2-40B4-BE49-F238E27FC236}">
              <a16:creationId xmlns:a16="http://schemas.microsoft.com/office/drawing/2014/main" id="{00000000-0008-0000-0600-00007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1" name="AutoShape 15">
          <a:extLst>
            <a:ext uri="{FF2B5EF4-FFF2-40B4-BE49-F238E27FC236}">
              <a16:creationId xmlns:a16="http://schemas.microsoft.com/office/drawing/2014/main" id="{00000000-0008-0000-0600-00007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2" name="AutoShape 14">
          <a:extLst>
            <a:ext uri="{FF2B5EF4-FFF2-40B4-BE49-F238E27FC236}">
              <a16:creationId xmlns:a16="http://schemas.microsoft.com/office/drawing/2014/main" id="{00000000-0008-0000-0600-00007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3" name="AutoShape 20">
          <a:extLst>
            <a:ext uri="{FF2B5EF4-FFF2-40B4-BE49-F238E27FC236}">
              <a16:creationId xmlns:a16="http://schemas.microsoft.com/office/drawing/2014/main" id="{00000000-0008-0000-0600-00007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4" name="AutoShape 19">
          <a:extLst>
            <a:ext uri="{FF2B5EF4-FFF2-40B4-BE49-F238E27FC236}">
              <a16:creationId xmlns:a16="http://schemas.microsoft.com/office/drawing/2014/main" id="{00000000-0008-0000-0600-00007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5" name="AutoShape 18">
          <a:extLst>
            <a:ext uri="{FF2B5EF4-FFF2-40B4-BE49-F238E27FC236}">
              <a16:creationId xmlns:a16="http://schemas.microsoft.com/office/drawing/2014/main" id="{00000000-0008-0000-0600-00007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6" name="AutoShape 17">
          <a:extLst>
            <a:ext uri="{FF2B5EF4-FFF2-40B4-BE49-F238E27FC236}">
              <a16:creationId xmlns:a16="http://schemas.microsoft.com/office/drawing/2014/main" id="{00000000-0008-0000-0600-00007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7" name="AutoShape 16">
          <a:extLst>
            <a:ext uri="{FF2B5EF4-FFF2-40B4-BE49-F238E27FC236}">
              <a16:creationId xmlns:a16="http://schemas.microsoft.com/office/drawing/2014/main" id="{00000000-0008-0000-0600-00007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8" name="AutoShape 15">
          <a:extLst>
            <a:ext uri="{FF2B5EF4-FFF2-40B4-BE49-F238E27FC236}">
              <a16:creationId xmlns:a16="http://schemas.microsoft.com/office/drawing/2014/main" id="{00000000-0008-0000-0600-00007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69" name="AutoShape 14">
          <a:extLst>
            <a:ext uri="{FF2B5EF4-FFF2-40B4-BE49-F238E27FC236}">
              <a16:creationId xmlns:a16="http://schemas.microsoft.com/office/drawing/2014/main" id="{00000000-0008-0000-0600-00007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0" name="AutoShape 20">
          <a:extLst>
            <a:ext uri="{FF2B5EF4-FFF2-40B4-BE49-F238E27FC236}">
              <a16:creationId xmlns:a16="http://schemas.microsoft.com/office/drawing/2014/main" id="{00000000-0008-0000-0600-00007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1" name="AutoShape 19">
          <a:extLst>
            <a:ext uri="{FF2B5EF4-FFF2-40B4-BE49-F238E27FC236}">
              <a16:creationId xmlns:a16="http://schemas.microsoft.com/office/drawing/2014/main" id="{00000000-0008-0000-0600-00007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2" name="AutoShape 18">
          <a:extLst>
            <a:ext uri="{FF2B5EF4-FFF2-40B4-BE49-F238E27FC236}">
              <a16:creationId xmlns:a16="http://schemas.microsoft.com/office/drawing/2014/main" id="{00000000-0008-0000-0600-00008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3" name="AutoShape 17">
          <a:extLst>
            <a:ext uri="{FF2B5EF4-FFF2-40B4-BE49-F238E27FC236}">
              <a16:creationId xmlns:a16="http://schemas.microsoft.com/office/drawing/2014/main" id="{00000000-0008-0000-0600-00008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4" name="AutoShape 16">
          <a:extLst>
            <a:ext uri="{FF2B5EF4-FFF2-40B4-BE49-F238E27FC236}">
              <a16:creationId xmlns:a16="http://schemas.microsoft.com/office/drawing/2014/main" id="{00000000-0008-0000-0600-00008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5" name="AutoShape 15">
          <a:extLst>
            <a:ext uri="{FF2B5EF4-FFF2-40B4-BE49-F238E27FC236}">
              <a16:creationId xmlns:a16="http://schemas.microsoft.com/office/drawing/2014/main" id="{00000000-0008-0000-0600-00008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6" name="AutoShape 14">
          <a:extLst>
            <a:ext uri="{FF2B5EF4-FFF2-40B4-BE49-F238E27FC236}">
              <a16:creationId xmlns:a16="http://schemas.microsoft.com/office/drawing/2014/main" id="{00000000-0008-0000-0600-00008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7" name="AutoShape 20">
          <a:extLst>
            <a:ext uri="{FF2B5EF4-FFF2-40B4-BE49-F238E27FC236}">
              <a16:creationId xmlns:a16="http://schemas.microsoft.com/office/drawing/2014/main" id="{00000000-0008-0000-0600-00008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8" name="AutoShape 19">
          <a:extLst>
            <a:ext uri="{FF2B5EF4-FFF2-40B4-BE49-F238E27FC236}">
              <a16:creationId xmlns:a16="http://schemas.microsoft.com/office/drawing/2014/main" id="{00000000-0008-0000-0600-00008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79" name="AutoShape 18">
          <a:extLst>
            <a:ext uri="{FF2B5EF4-FFF2-40B4-BE49-F238E27FC236}">
              <a16:creationId xmlns:a16="http://schemas.microsoft.com/office/drawing/2014/main" id="{00000000-0008-0000-0600-00008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0" name="AutoShape 17">
          <a:extLst>
            <a:ext uri="{FF2B5EF4-FFF2-40B4-BE49-F238E27FC236}">
              <a16:creationId xmlns:a16="http://schemas.microsoft.com/office/drawing/2014/main" id="{00000000-0008-0000-0600-00008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1" name="AutoShape 16">
          <a:extLst>
            <a:ext uri="{FF2B5EF4-FFF2-40B4-BE49-F238E27FC236}">
              <a16:creationId xmlns:a16="http://schemas.microsoft.com/office/drawing/2014/main" id="{00000000-0008-0000-0600-00008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2" name="AutoShape 15">
          <a:extLst>
            <a:ext uri="{FF2B5EF4-FFF2-40B4-BE49-F238E27FC236}">
              <a16:creationId xmlns:a16="http://schemas.microsoft.com/office/drawing/2014/main" id="{00000000-0008-0000-0600-00008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3" name="AutoShape 14">
          <a:extLst>
            <a:ext uri="{FF2B5EF4-FFF2-40B4-BE49-F238E27FC236}">
              <a16:creationId xmlns:a16="http://schemas.microsoft.com/office/drawing/2014/main" id="{00000000-0008-0000-0600-00008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4" name="AutoShape 20">
          <a:extLst>
            <a:ext uri="{FF2B5EF4-FFF2-40B4-BE49-F238E27FC236}">
              <a16:creationId xmlns:a16="http://schemas.microsoft.com/office/drawing/2014/main" id="{00000000-0008-0000-0600-00008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5" name="AutoShape 19">
          <a:extLst>
            <a:ext uri="{FF2B5EF4-FFF2-40B4-BE49-F238E27FC236}">
              <a16:creationId xmlns:a16="http://schemas.microsoft.com/office/drawing/2014/main" id="{00000000-0008-0000-0600-00008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6" name="AutoShape 18">
          <a:extLst>
            <a:ext uri="{FF2B5EF4-FFF2-40B4-BE49-F238E27FC236}">
              <a16:creationId xmlns:a16="http://schemas.microsoft.com/office/drawing/2014/main" id="{00000000-0008-0000-0600-00008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7" name="AutoShape 17">
          <a:extLst>
            <a:ext uri="{FF2B5EF4-FFF2-40B4-BE49-F238E27FC236}">
              <a16:creationId xmlns:a16="http://schemas.microsoft.com/office/drawing/2014/main" id="{00000000-0008-0000-0600-00008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8" name="AutoShape 16">
          <a:extLst>
            <a:ext uri="{FF2B5EF4-FFF2-40B4-BE49-F238E27FC236}">
              <a16:creationId xmlns:a16="http://schemas.microsoft.com/office/drawing/2014/main" id="{00000000-0008-0000-0600-00009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89" name="AutoShape 15">
          <a:extLst>
            <a:ext uri="{FF2B5EF4-FFF2-40B4-BE49-F238E27FC236}">
              <a16:creationId xmlns:a16="http://schemas.microsoft.com/office/drawing/2014/main" id="{00000000-0008-0000-0600-00009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0" name="AutoShape 14">
          <a:extLst>
            <a:ext uri="{FF2B5EF4-FFF2-40B4-BE49-F238E27FC236}">
              <a16:creationId xmlns:a16="http://schemas.microsoft.com/office/drawing/2014/main" id="{00000000-0008-0000-0600-00009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1" name="AutoShape 20">
          <a:extLst>
            <a:ext uri="{FF2B5EF4-FFF2-40B4-BE49-F238E27FC236}">
              <a16:creationId xmlns:a16="http://schemas.microsoft.com/office/drawing/2014/main" id="{00000000-0008-0000-0600-00009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2" name="AutoShape 19">
          <a:extLst>
            <a:ext uri="{FF2B5EF4-FFF2-40B4-BE49-F238E27FC236}">
              <a16:creationId xmlns:a16="http://schemas.microsoft.com/office/drawing/2014/main" id="{00000000-0008-0000-0600-00009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3" name="AutoShape 18">
          <a:extLst>
            <a:ext uri="{FF2B5EF4-FFF2-40B4-BE49-F238E27FC236}">
              <a16:creationId xmlns:a16="http://schemas.microsoft.com/office/drawing/2014/main" id="{00000000-0008-0000-0600-00009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4" name="AutoShape 17">
          <a:extLst>
            <a:ext uri="{FF2B5EF4-FFF2-40B4-BE49-F238E27FC236}">
              <a16:creationId xmlns:a16="http://schemas.microsoft.com/office/drawing/2014/main" id="{00000000-0008-0000-0600-00009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5" name="AutoShape 16">
          <a:extLst>
            <a:ext uri="{FF2B5EF4-FFF2-40B4-BE49-F238E27FC236}">
              <a16:creationId xmlns:a16="http://schemas.microsoft.com/office/drawing/2014/main" id="{00000000-0008-0000-0600-00009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6" name="AutoShape 15">
          <a:extLst>
            <a:ext uri="{FF2B5EF4-FFF2-40B4-BE49-F238E27FC236}">
              <a16:creationId xmlns:a16="http://schemas.microsoft.com/office/drawing/2014/main" id="{00000000-0008-0000-0600-00009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7" name="AutoShape 14">
          <a:extLst>
            <a:ext uri="{FF2B5EF4-FFF2-40B4-BE49-F238E27FC236}">
              <a16:creationId xmlns:a16="http://schemas.microsoft.com/office/drawing/2014/main" id="{00000000-0008-0000-0600-00009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8" name="AutoShape 20">
          <a:extLst>
            <a:ext uri="{FF2B5EF4-FFF2-40B4-BE49-F238E27FC236}">
              <a16:creationId xmlns:a16="http://schemas.microsoft.com/office/drawing/2014/main" id="{00000000-0008-0000-0600-00009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299" name="AutoShape 19">
          <a:extLst>
            <a:ext uri="{FF2B5EF4-FFF2-40B4-BE49-F238E27FC236}">
              <a16:creationId xmlns:a16="http://schemas.microsoft.com/office/drawing/2014/main" id="{00000000-0008-0000-0600-00009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0" name="AutoShape 18">
          <a:extLst>
            <a:ext uri="{FF2B5EF4-FFF2-40B4-BE49-F238E27FC236}">
              <a16:creationId xmlns:a16="http://schemas.microsoft.com/office/drawing/2014/main" id="{00000000-0008-0000-0600-00009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1" name="AutoShape 17">
          <a:extLst>
            <a:ext uri="{FF2B5EF4-FFF2-40B4-BE49-F238E27FC236}">
              <a16:creationId xmlns:a16="http://schemas.microsoft.com/office/drawing/2014/main" id="{00000000-0008-0000-0600-00009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2" name="AutoShape 16">
          <a:extLst>
            <a:ext uri="{FF2B5EF4-FFF2-40B4-BE49-F238E27FC236}">
              <a16:creationId xmlns:a16="http://schemas.microsoft.com/office/drawing/2014/main" id="{00000000-0008-0000-0600-00009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3" name="AutoShape 15">
          <a:extLst>
            <a:ext uri="{FF2B5EF4-FFF2-40B4-BE49-F238E27FC236}">
              <a16:creationId xmlns:a16="http://schemas.microsoft.com/office/drawing/2014/main" id="{00000000-0008-0000-0600-00009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4" name="AutoShape 14">
          <a:extLst>
            <a:ext uri="{FF2B5EF4-FFF2-40B4-BE49-F238E27FC236}">
              <a16:creationId xmlns:a16="http://schemas.microsoft.com/office/drawing/2014/main" id="{00000000-0008-0000-0600-0000A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5" name="AutoShape 20">
          <a:extLst>
            <a:ext uri="{FF2B5EF4-FFF2-40B4-BE49-F238E27FC236}">
              <a16:creationId xmlns:a16="http://schemas.microsoft.com/office/drawing/2014/main" id="{00000000-0008-0000-0600-0000A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6" name="AutoShape 19">
          <a:extLst>
            <a:ext uri="{FF2B5EF4-FFF2-40B4-BE49-F238E27FC236}">
              <a16:creationId xmlns:a16="http://schemas.microsoft.com/office/drawing/2014/main" id="{00000000-0008-0000-0600-0000A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7" name="AutoShape 18">
          <a:extLst>
            <a:ext uri="{FF2B5EF4-FFF2-40B4-BE49-F238E27FC236}">
              <a16:creationId xmlns:a16="http://schemas.microsoft.com/office/drawing/2014/main" id="{00000000-0008-0000-0600-0000A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8" name="AutoShape 17">
          <a:extLst>
            <a:ext uri="{FF2B5EF4-FFF2-40B4-BE49-F238E27FC236}">
              <a16:creationId xmlns:a16="http://schemas.microsoft.com/office/drawing/2014/main" id="{00000000-0008-0000-0600-0000A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09" name="AutoShape 16">
          <a:extLst>
            <a:ext uri="{FF2B5EF4-FFF2-40B4-BE49-F238E27FC236}">
              <a16:creationId xmlns:a16="http://schemas.microsoft.com/office/drawing/2014/main" id="{00000000-0008-0000-0600-0000A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0" name="AutoShape 15">
          <a:extLst>
            <a:ext uri="{FF2B5EF4-FFF2-40B4-BE49-F238E27FC236}">
              <a16:creationId xmlns:a16="http://schemas.microsoft.com/office/drawing/2014/main" id="{00000000-0008-0000-0600-0000A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1" name="AutoShape 14">
          <a:extLst>
            <a:ext uri="{FF2B5EF4-FFF2-40B4-BE49-F238E27FC236}">
              <a16:creationId xmlns:a16="http://schemas.microsoft.com/office/drawing/2014/main" id="{00000000-0008-0000-0600-0000A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2" name="AutoShape 20">
          <a:extLst>
            <a:ext uri="{FF2B5EF4-FFF2-40B4-BE49-F238E27FC236}">
              <a16:creationId xmlns:a16="http://schemas.microsoft.com/office/drawing/2014/main" id="{00000000-0008-0000-0600-0000A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3" name="AutoShape 19">
          <a:extLst>
            <a:ext uri="{FF2B5EF4-FFF2-40B4-BE49-F238E27FC236}">
              <a16:creationId xmlns:a16="http://schemas.microsoft.com/office/drawing/2014/main" id="{00000000-0008-0000-0600-0000A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4" name="AutoShape 18">
          <a:extLst>
            <a:ext uri="{FF2B5EF4-FFF2-40B4-BE49-F238E27FC236}">
              <a16:creationId xmlns:a16="http://schemas.microsoft.com/office/drawing/2014/main" id="{00000000-0008-0000-0600-0000A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5" name="AutoShape 17">
          <a:extLst>
            <a:ext uri="{FF2B5EF4-FFF2-40B4-BE49-F238E27FC236}">
              <a16:creationId xmlns:a16="http://schemas.microsoft.com/office/drawing/2014/main" id="{00000000-0008-0000-0600-0000A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6" name="AutoShape 16">
          <a:extLst>
            <a:ext uri="{FF2B5EF4-FFF2-40B4-BE49-F238E27FC236}">
              <a16:creationId xmlns:a16="http://schemas.microsoft.com/office/drawing/2014/main" id="{00000000-0008-0000-0600-0000A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7" name="AutoShape 15">
          <a:extLst>
            <a:ext uri="{FF2B5EF4-FFF2-40B4-BE49-F238E27FC236}">
              <a16:creationId xmlns:a16="http://schemas.microsoft.com/office/drawing/2014/main" id="{00000000-0008-0000-0600-0000A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8" name="AutoShape 14">
          <a:extLst>
            <a:ext uri="{FF2B5EF4-FFF2-40B4-BE49-F238E27FC236}">
              <a16:creationId xmlns:a16="http://schemas.microsoft.com/office/drawing/2014/main" id="{00000000-0008-0000-0600-0000A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19" name="AutoShape 20">
          <a:extLst>
            <a:ext uri="{FF2B5EF4-FFF2-40B4-BE49-F238E27FC236}">
              <a16:creationId xmlns:a16="http://schemas.microsoft.com/office/drawing/2014/main" id="{00000000-0008-0000-0600-0000A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0" name="AutoShape 19">
          <a:extLst>
            <a:ext uri="{FF2B5EF4-FFF2-40B4-BE49-F238E27FC236}">
              <a16:creationId xmlns:a16="http://schemas.microsoft.com/office/drawing/2014/main" id="{00000000-0008-0000-0600-0000B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1" name="AutoShape 18">
          <a:extLst>
            <a:ext uri="{FF2B5EF4-FFF2-40B4-BE49-F238E27FC236}">
              <a16:creationId xmlns:a16="http://schemas.microsoft.com/office/drawing/2014/main" id="{00000000-0008-0000-0600-0000B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2" name="AutoShape 17">
          <a:extLst>
            <a:ext uri="{FF2B5EF4-FFF2-40B4-BE49-F238E27FC236}">
              <a16:creationId xmlns:a16="http://schemas.microsoft.com/office/drawing/2014/main" id="{00000000-0008-0000-0600-0000B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3" name="AutoShape 16">
          <a:extLst>
            <a:ext uri="{FF2B5EF4-FFF2-40B4-BE49-F238E27FC236}">
              <a16:creationId xmlns:a16="http://schemas.microsoft.com/office/drawing/2014/main" id="{00000000-0008-0000-0600-0000B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4" name="AutoShape 15">
          <a:extLst>
            <a:ext uri="{FF2B5EF4-FFF2-40B4-BE49-F238E27FC236}">
              <a16:creationId xmlns:a16="http://schemas.microsoft.com/office/drawing/2014/main" id="{00000000-0008-0000-0600-0000B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5" name="AutoShape 14">
          <a:extLst>
            <a:ext uri="{FF2B5EF4-FFF2-40B4-BE49-F238E27FC236}">
              <a16:creationId xmlns:a16="http://schemas.microsoft.com/office/drawing/2014/main" id="{00000000-0008-0000-0600-0000B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6" name="AutoShape 20">
          <a:extLst>
            <a:ext uri="{FF2B5EF4-FFF2-40B4-BE49-F238E27FC236}">
              <a16:creationId xmlns:a16="http://schemas.microsoft.com/office/drawing/2014/main" id="{00000000-0008-0000-0600-0000B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7" name="AutoShape 19">
          <a:extLst>
            <a:ext uri="{FF2B5EF4-FFF2-40B4-BE49-F238E27FC236}">
              <a16:creationId xmlns:a16="http://schemas.microsoft.com/office/drawing/2014/main" id="{00000000-0008-0000-0600-0000B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8" name="AutoShape 18">
          <a:extLst>
            <a:ext uri="{FF2B5EF4-FFF2-40B4-BE49-F238E27FC236}">
              <a16:creationId xmlns:a16="http://schemas.microsoft.com/office/drawing/2014/main" id="{00000000-0008-0000-0600-0000B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29" name="AutoShape 17">
          <a:extLst>
            <a:ext uri="{FF2B5EF4-FFF2-40B4-BE49-F238E27FC236}">
              <a16:creationId xmlns:a16="http://schemas.microsoft.com/office/drawing/2014/main" id="{00000000-0008-0000-0600-0000B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0" name="AutoShape 16">
          <a:extLst>
            <a:ext uri="{FF2B5EF4-FFF2-40B4-BE49-F238E27FC236}">
              <a16:creationId xmlns:a16="http://schemas.microsoft.com/office/drawing/2014/main" id="{00000000-0008-0000-0600-0000B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1" name="AutoShape 15">
          <a:extLst>
            <a:ext uri="{FF2B5EF4-FFF2-40B4-BE49-F238E27FC236}">
              <a16:creationId xmlns:a16="http://schemas.microsoft.com/office/drawing/2014/main" id="{00000000-0008-0000-0600-0000BB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2" name="AutoShape 14">
          <a:extLst>
            <a:ext uri="{FF2B5EF4-FFF2-40B4-BE49-F238E27FC236}">
              <a16:creationId xmlns:a16="http://schemas.microsoft.com/office/drawing/2014/main" id="{00000000-0008-0000-0600-0000BC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3" name="AutoShape 20">
          <a:extLst>
            <a:ext uri="{FF2B5EF4-FFF2-40B4-BE49-F238E27FC236}">
              <a16:creationId xmlns:a16="http://schemas.microsoft.com/office/drawing/2014/main" id="{00000000-0008-0000-0600-0000BD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4" name="AutoShape 19">
          <a:extLst>
            <a:ext uri="{FF2B5EF4-FFF2-40B4-BE49-F238E27FC236}">
              <a16:creationId xmlns:a16="http://schemas.microsoft.com/office/drawing/2014/main" id="{00000000-0008-0000-0600-0000BE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5" name="AutoShape 18">
          <a:extLst>
            <a:ext uri="{FF2B5EF4-FFF2-40B4-BE49-F238E27FC236}">
              <a16:creationId xmlns:a16="http://schemas.microsoft.com/office/drawing/2014/main" id="{00000000-0008-0000-0600-0000BF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6" name="AutoShape 17">
          <a:extLst>
            <a:ext uri="{FF2B5EF4-FFF2-40B4-BE49-F238E27FC236}">
              <a16:creationId xmlns:a16="http://schemas.microsoft.com/office/drawing/2014/main" id="{00000000-0008-0000-0600-0000C0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7" name="AutoShape 16">
          <a:extLst>
            <a:ext uri="{FF2B5EF4-FFF2-40B4-BE49-F238E27FC236}">
              <a16:creationId xmlns:a16="http://schemas.microsoft.com/office/drawing/2014/main" id="{00000000-0008-0000-0600-0000C1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8" name="AutoShape 15">
          <a:extLst>
            <a:ext uri="{FF2B5EF4-FFF2-40B4-BE49-F238E27FC236}">
              <a16:creationId xmlns:a16="http://schemas.microsoft.com/office/drawing/2014/main" id="{00000000-0008-0000-0600-0000C2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39" name="AutoShape 14">
          <a:extLst>
            <a:ext uri="{FF2B5EF4-FFF2-40B4-BE49-F238E27FC236}">
              <a16:creationId xmlns:a16="http://schemas.microsoft.com/office/drawing/2014/main" id="{00000000-0008-0000-0600-0000C3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0" name="AutoShape 20">
          <a:extLst>
            <a:ext uri="{FF2B5EF4-FFF2-40B4-BE49-F238E27FC236}">
              <a16:creationId xmlns:a16="http://schemas.microsoft.com/office/drawing/2014/main" id="{00000000-0008-0000-0600-0000C4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1" name="AutoShape 19">
          <a:extLst>
            <a:ext uri="{FF2B5EF4-FFF2-40B4-BE49-F238E27FC236}">
              <a16:creationId xmlns:a16="http://schemas.microsoft.com/office/drawing/2014/main" id="{00000000-0008-0000-0600-0000C5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2" name="AutoShape 18">
          <a:extLst>
            <a:ext uri="{FF2B5EF4-FFF2-40B4-BE49-F238E27FC236}">
              <a16:creationId xmlns:a16="http://schemas.microsoft.com/office/drawing/2014/main" id="{00000000-0008-0000-0600-0000C6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3" name="AutoShape 17">
          <a:extLst>
            <a:ext uri="{FF2B5EF4-FFF2-40B4-BE49-F238E27FC236}">
              <a16:creationId xmlns:a16="http://schemas.microsoft.com/office/drawing/2014/main" id="{00000000-0008-0000-0600-0000C7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4" name="AutoShape 16">
          <a:extLst>
            <a:ext uri="{FF2B5EF4-FFF2-40B4-BE49-F238E27FC236}">
              <a16:creationId xmlns:a16="http://schemas.microsoft.com/office/drawing/2014/main" id="{00000000-0008-0000-0600-0000C8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5" name="AutoShape 15">
          <a:extLst>
            <a:ext uri="{FF2B5EF4-FFF2-40B4-BE49-F238E27FC236}">
              <a16:creationId xmlns:a16="http://schemas.microsoft.com/office/drawing/2014/main" id="{00000000-0008-0000-0600-0000C9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346" name="AutoShape 14">
          <a:extLst>
            <a:ext uri="{FF2B5EF4-FFF2-40B4-BE49-F238E27FC236}">
              <a16:creationId xmlns:a16="http://schemas.microsoft.com/office/drawing/2014/main" id="{00000000-0008-0000-0600-0000CA180000}"/>
            </a:ext>
          </a:extLst>
        </xdr:cNvPr>
        <xdr:cNvSpPr>
          <a:spLocks noChangeArrowheads="1"/>
        </xdr:cNvSpPr>
      </xdr:nvSpPr>
      <xdr:spPr bwMode="auto">
        <a:xfrm>
          <a:off x="0" y="0"/>
          <a:ext cx="9801225"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8" Type="http://schemas.openxmlformats.org/officeDocument/2006/relationships/hyperlink" Target="https://globalmethane.org/documents/AD-ScreeningTool_UserManual.pdf" TargetMode="External"/><Relationship Id="rId3" Type="http://schemas.openxmlformats.org/officeDocument/2006/relationships/hyperlink" Target="https://doi.org/10.1016/B978-0-08-101036-5.00009-4" TargetMode="External"/><Relationship Id="rId7" Type="http://schemas.openxmlformats.org/officeDocument/2006/relationships/hyperlink" Target="https://globalmethane.org/documents/AD-ScreeningTool_UserManual.pdf" TargetMode="External"/><Relationship Id="rId12" Type="http://schemas.openxmlformats.org/officeDocument/2006/relationships/drawing" Target="../drawings/drawing5.xml"/><Relationship Id="rId2" Type="http://schemas.openxmlformats.org/officeDocument/2006/relationships/hyperlink" Target="https://doi.org/10.1016/B978-0-08-101036-5.00009-4" TargetMode="External"/><Relationship Id="rId1" Type="http://schemas.openxmlformats.org/officeDocument/2006/relationships/hyperlink" Target="https://doi.org/10.1016/B978-0-08-101036-5.00009-4" TargetMode="External"/><Relationship Id="rId6" Type="http://schemas.openxmlformats.org/officeDocument/2006/relationships/hyperlink" Target="https://www.ieabioenergy.com/wp-content/uploads/2009/10/upgrading_rz_low_final.pdf" TargetMode="External"/><Relationship Id="rId11" Type="http://schemas.openxmlformats.org/officeDocument/2006/relationships/printerSettings" Target="../printerSettings/printerSettings4.bin"/><Relationship Id="rId5" Type="http://schemas.openxmlformats.org/officeDocument/2006/relationships/hyperlink" Target="https://doi.org/10.1016/j.wasman.2022.12.012" TargetMode="External"/><Relationship Id="rId10" Type="http://schemas.openxmlformats.org/officeDocument/2006/relationships/hyperlink" Target="https://www.scania.com/content/dam/www/market/br/pdfs1/especificacoes/caminhoes/00087-2020_caminhoes_a_gas_Low.pdf" TargetMode="External"/><Relationship Id="rId4" Type="http://schemas.openxmlformats.org/officeDocument/2006/relationships/hyperlink" Target="https://doi.org/10.1016/j.wasman.2019.02.023" TargetMode="External"/><Relationship Id="rId9" Type="http://schemas.openxmlformats.org/officeDocument/2006/relationships/hyperlink" Target="https://fateclog.com.br/anais/2021/parte2/791-1052-1-RV.pdf"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B9CD-EBD0-4D80-9B47-33DB36E60AE8}">
  <dimension ref="A1:T1"/>
  <sheetViews>
    <sheetView workbookViewId="0">
      <selection activeCell="C6" sqref="C6"/>
    </sheetView>
  </sheetViews>
  <sheetFormatPr defaultRowHeight="15" x14ac:dyDescent="0.25"/>
  <cols>
    <col min="2" max="2" width="15.28515625" customWidth="1"/>
  </cols>
  <sheetData>
    <row r="1" spans="1:20" ht="107.25" customHeight="1" x14ac:dyDescent="0.25">
      <c r="A1" s="428" t="s">
        <v>508</v>
      </c>
      <c r="B1" s="428"/>
      <c r="C1" s="429" t="s">
        <v>509</v>
      </c>
      <c r="D1" s="429"/>
      <c r="E1" s="429"/>
      <c r="F1" s="429"/>
      <c r="G1" s="429"/>
      <c r="H1" s="429"/>
      <c r="I1" s="429"/>
      <c r="J1" s="429"/>
      <c r="K1" s="429"/>
      <c r="L1" s="429"/>
      <c r="M1" s="429"/>
      <c r="N1" s="429"/>
      <c r="O1" s="429"/>
      <c r="P1" s="429"/>
      <c r="Q1" s="429"/>
      <c r="R1" s="429"/>
      <c r="S1" s="429"/>
      <c r="T1" s="429"/>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B7191-8EC5-4AEB-99EC-832EE659B3C2}">
  <sheetPr codeName="Planilha4">
    <tabColor rgb="FFC00000"/>
  </sheetPr>
  <dimension ref="A2:F93"/>
  <sheetViews>
    <sheetView topLeftCell="B1" workbookViewId="0">
      <selection activeCell="F10" sqref="F10"/>
    </sheetView>
  </sheetViews>
  <sheetFormatPr defaultColWidth="8.42578125" defaultRowHeight="15" x14ac:dyDescent="0.25"/>
  <cols>
    <col min="1" max="1" width="11.28515625" customWidth="1"/>
    <col min="2" max="2" width="36.7109375" customWidth="1"/>
    <col min="3" max="3" width="10.7109375" customWidth="1"/>
    <col min="4" max="4" width="44.28515625" customWidth="1"/>
    <col min="5" max="5" width="4.140625" customWidth="1"/>
    <col min="6" max="6" width="41.5703125" customWidth="1"/>
    <col min="8" max="8" width="34.7109375" customWidth="1"/>
  </cols>
  <sheetData>
    <row r="2" spans="1:6" ht="15.75" thickBot="1" x14ac:dyDescent="0.3">
      <c r="B2" s="79" t="s">
        <v>0</v>
      </c>
      <c r="D2" s="79" t="s">
        <v>1</v>
      </c>
      <c r="F2" s="79" t="s">
        <v>2</v>
      </c>
    </row>
    <row r="3" spans="1:6" x14ac:dyDescent="0.25">
      <c r="B3" s="80" t="s">
        <v>3</v>
      </c>
      <c r="D3" s="80" t="s">
        <v>4</v>
      </c>
      <c r="F3" s="80" t="s">
        <v>4</v>
      </c>
    </row>
    <row r="4" spans="1:6" ht="15.75" thickBot="1" x14ac:dyDescent="0.3">
      <c r="B4" s="81" t="s">
        <v>5</v>
      </c>
      <c r="D4" s="82" t="s">
        <v>6</v>
      </c>
      <c r="F4" s="82" t="s">
        <v>7</v>
      </c>
    </row>
    <row r="5" spans="1:6" x14ac:dyDescent="0.25">
      <c r="D5" s="82" t="s">
        <v>8</v>
      </c>
      <c r="F5" s="82" t="s">
        <v>9</v>
      </c>
    </row>
    <row r="6" spans="1:6" ht="15.75" thickBot="1" x14ac:dyDescent="0.3">
      <c r="B6" s="79" t="s">
        <v>10</v>
      </c>
      <c r="D6" s="82" t="s">
        <v>11</v>
      </c>
      <c r="F6" s="426" t="s">
        <v>506</v>
      </c>
    </row>
    <row r="7" spans="1:6" x14ac:dyDescent="0.25">
      <c r="B7" s="80" t="s">
        <v>13</v>
      </c>
      <c r="D7" s="82" t="s">
        <v>14</v>
      </c>
      <c r="F7" s="82" t="s">
        <v>12</v>
      </c>
    </row>
    <row r="8" spans="1:6" x14ac:dyDescent="0.25">
      <c r="B8" s="82" t="s">
        <v>16</v>
      </c>
      <c r="D8" s="82" t="s">
        <v>17</v>
      </c>
      <c r="E8" t="s">
        <v>18</v>
      </c>
      <c r="F8" s="82" t="s">
        <v>15</v>
      </c>
    </row>
    <row r="9" spans="1:6" ht="15.75" thickBot="1" x14ac:dyDescent="0.3">
      <c r="B9" s="81" t="s">
        <v>20</v>
      </c>
      <c r="D9" s="82" t="s">
        <v>21</v>
      </c>
      <c r="E9" t="s">
        <v>18</v>
      </c>
      <c r="F9" s="82" t="s">
        <v>19</v>
      </c>
    </row>
    <row r="10" spans="1:6" x14ac:dyDescent="0.25">
      <c r="D10" s="82" t="s">
        <v>23</v>
      </c>
      <c r="F10" s="82" t="s">
        <v>22</v>
      </c>
    </row>
    <row r="11" spans="1:6" ht="15.75" thickBot="1" x14ac:dyDescent="0.3">
      <c r="B11" s="79" t="s">
        <v>25</v>
      </c>
      <c r="D11" s="82" t="s">
        <v>26</v>
      </c>
      <c r="E11" t="s">
        <v>18</v>
      </c>
      <c r="F11" s="82" t="s">
        <v>24</v>
      </c>
    </row>
    <row r="12" spans="1:6" ht="15.75" thickBot="1" x14ac:dyDescent="0.3">
      <c r="B12" s="80" t="s">
        <v>27</v>
      </c>
      <c r="D12" s="81" t="s">
        <v>28</v>
      </c>
      <c r="F12" s="81" t="s">
        <v>507</v>
      </c>
    </row>
    <row r="13" spans="1:6" x14ac:dyDescent="0.25">
      <c r="A13" s="11"/>
      <c r="B13" s="82" t="s">
        <v>29</v>
      </c>
    </row>
    <row r="14" spans="1:6" ht="15.75" thickBot="1" x14ac:dyDescent="0.3">
      <c r="A14" s="11"/>
      <c r="B14" s="81" t="s">
        <v>30</v>
      </c>
      <c r="E14" t="s">
        <v>18</v>
      </c>
    </row>
    <row r="15" spans="1:6" x14ac:dyDescent="0.25">
      <c r="A15" s="83"/>
    </row>
    <row r="16" spans="1:6" ht="15.75" thickBot="1" x14ac:dyDescent="0.3">
      <c r="B16" s="79" t="s">
        <v>31</v>
      </c>
      <c r="E16" t="s">
        <v>18</v>
      </c>
    </row>
    <row r="17" spans="2:5" x14ac:dyDescent="0.25">
      <c r="B17" s="80" t="s">
        <v>32</v>
      </c>
      <c r="E17" t="s">
        <v>18</v>
      </c>
    </row>
    <row r="18" spans="2:5" ht="15.75" thickBot="1" x14ac:dyDescent="0.3">
      <c r="B18" s="81" t="s">
        <v>33</v>
      </c>
      <c r="E18" t="s">
        <v>18</v>
      </c>
    </row>
    <row r="20" spans="2:5" ht="15.75" thickBot="1" x14ac:dyDescent="0.3">
      <c r="B20" s="79" t="s">
        <v>34</v>
      </c>
    </row>
    <row r="21" spans="2:5" x14ac:dyDescent="0.25">
      <c r="B21" s="80" t="s">
        <v>35</v>
      </c>
      <c r="E21" t="s">
        <v>18</v>
      </c>
    </row>
    <row r="22" spans="2:5" ht="15.75" thickBot="1" x14ac:dyDescent="0.3">
      <c r="B22" s="81" t="s">
        <v>36</v>
      </c>
    </row>
    <row r="24" spans="2:5" ht="15.75" thickBot="1" x14ac:dyDescent="0.3">
      <c r="B24" s="79" t="s">
        <v>37</v>
      </c>
    </row>
    <row r="25" spans="2:5" x14ac:dyDescent="0.25">
      <c r="B25" s="80" t="s">
        <v>38</v>
      </c>
    </row>
    <row r="26" spans="2:5" x14ac:dyDescent="0.25">
      <c r="B26" s="82" t="s">
        <v>39</v>
      </c>
    </row>
    <row r="27" spans="2:5" ht="15.75" thickBot="1" x14ac:dyDescent="0.3">
      <c r="B27" s="81" t="s">
        <v>40</v>
      </c>
    </row>
    <row r="87" spans="4:6" x14ac:dyDescent="0.25">
      <c r="E87" s="84"/>
      <c r="F87" s="84"/>
    </row>
    <row r="88" spans="4:6" x14ac:dyDescent="0.25">
      <c r="E88" s="84"/>
      <c r="F88" s="84"/>
    </row>
    <row r="89" spans="4:6" x14ac:dyDescent="0.25">
      <c r="E89" s="84"/>
      <c r="F89" s="84"/>
    </row>
    <row r="90" spans="4:6" x14ac:dyDescent="0.25">
      <c r="F90" s="85"/>
    </row>
    <row r="92" spans="4:6" x14ac:dyDescent="0.25">
      <c r="D92" s="84"/>
    </row>
    <row r="93" spans="4:6" x14ac:dyDescent="0.25">
      <c r="D93" s="85"/>
    </row>
  </sheetData>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30BEB-4536-4F57-9826-D76DA301A91E}">
  <sheetPr codeName="Planilha2"/>
  <dimension ref="B1:D18"/>
  <sheetViews>
    <sheetView showGridLines="0" workbookViewId="0">
      <selection activeCell="C21" sqref="C21"/>
    </sheetView>
  </sheetViews>
  <sheetFormatPr defaultColWidth="8.42578125" defaultRowHeight="15" x14ac:dyDescent="0.25"/>
  <cols>
    <col min="1" max="1" width="4.42578125" customWidth="1"/>
    <col min="2" max="2" width="9.7109375" customWidth="1"/>
    <col min="3" max="3" width="129.42578125" customWidth="1"/>
    <col min="4" max="4" width="18.28515625" customWidth="1"/>
    <col min="5" max="5" width="13.42578125" customWidth="1"/>
  </cols>
  <sheetData>
    <row r="1" spans="2:4" ht="78.75" customHeight="1" x14ac:dyDescent="0.25"/>
    <row r="2" spans="2:4" ht="15" customHeight="1" x14ac:dyDescent="0.25"/>
    <row r="3" spans="2:4" x14ac:dyDescent="0.25">
      <c r="B3" s="1" t="s">
        <v>41</v>
      </c>
      <c r="C3" s="1" t="s">
        <v>42</v>
      </c>
      <c r="D3" s="1" t="s">
        <v>43</v>
      </c>
    </row>
    <row r="4" spans="2:4" x14ac:dyDescent="0.25">
      <c r="B4" s="2">
        <v>0</v>
      </c>
      <c r="C4" s="3" t="s">
        <v>44</v>
      </c>
      <c r="D4" s="4">
        <v>43431</v>
      </c>
    </row>
    <row r="5" spans="2:4" x14ac:dyDescent="0.25">
      <c r="B5" s="451">
        <v>1</v>
      </c>
      <c r="C5" s="5" t="s">
        <v>45</v>
      </c>
      <c r="D5" s="452">
        <v>43468</v>
      </c>
    </row>
    <row r="6" spans="2:4" x14ac:dyDescent="0.25">
      <c r="B6" s="451"/>
      <c r="C6" s="5" t="s">
        <v>46</v>
      </c>
      <c r="D6" s="453"/>
    </row>
    <row r="7" spans="2:4" x14ac:dyDescent="0.25">
      <c r="B7" s="420">
        <v>2</v>
      </c>
      <c r="C7" s="6" t="s">
        <v>47</v>
      </c>
      <c r="D7" s="227">
        <v>43511</v>
      </c>
    </row>
    <row r="8" spans="2:4" x14ac:dyDescent="0.25">
      <c r="B8" s="420" t="s">
        <v>48</v>
      </c>
      <c r="C8" s="5" t="s">
        <v>49</v>
      </c>
      <c r="D8" s="227">
        <v>43515</v>
      </c>
    </row>
    <row r="9" spans="2:4" x14ac:dyDescent="0.25">
      <c r="B9" s="2" t="s">
        <v>50</v>
      </c>
      <c r="C9" s="5" t="s">
        <v>49</v>
      </c>
      <c r="D9" s="227">
        <v>43522</v>
      </c>
    </row>
    <row r="10" spans="2:4" x14ac:dyDescent="0.25">
      <c r="B10" s="228" t="s">
        <v>51</v>
      </c>
      <c r="C10" s="5" t="s">
        <v>52</v>
      </c>
      <c r="D10" s="227">
        <f>DATE(2019,5,30)</f>
        <v>43615</v>
      </c>
    </row>
    <row r="11" spans="2:4" x14ac:dyDescent="0.25">
      <c r="B11" s="420" t="s">
        <v>53</v>
      </c>
      <c r="C11" s="5" t="s">
        <v>49</v>
      </c>
      <c r="D11" s="227">
        <v>43706</v>
      </c>
    </row>
    <row r="12" spans="2:4" x14ac:dyDescent="0.25">
      <c r="B12" s="420" t="s">
        <v>54</v>
      </c>
      <c r="C12" s="5" t="s">
        <v>49</v>
      </c>
      <c r="D12" s="227">
        <v>43717</v>
      </c>
    </row>
    <row r="13" spans="2:4" x14ac:dyDescent="0.25">
      <c r="B13" s="420" t="s">
        <v>55</v>
      </c>
      <c r="C13" s="5" t="s">
        <v>49</v>
      </c>
      <c r="D13" s="227">
        <v>43839</v>
      </c>
    </row>
    <row r="14" spans="2:4" x14ac:dyDescent="0.25">
      <c r="B14" s="420" t="s">
        <v>56</v>
      </c>
      <c r="C14" s="5" t="s">
        <v>49</v>
      </c>
      <c r="D14" s="227">
        <v>43854</v>
      </c>
    </row>
    <row r="15" spans="2:4" x14ac:dyDescent="0.25">
      <c r="B15" s="451">
        <v>7</v>
      </c>
      <c r="C15" s="5" t="s">
        <v>57</v>
      </c>
      <c r="D15" s="452">
        <v>44187</v>
      </c>
    </row>
    <row r="16" spans="2:4" x14ac:dyDescent="0.25">
      <c r="B16" s="451"/>
      <c r="C16" s="5" t="s">
        <v>58</v>
      </c>
      <c r="D16" s="454"/>
    </row>
    <row r="17" spans="2:4" x14ac:dyDescent="0.25">
      <c r="B17" s="451"/>
      <c r="C17" s="5" t="s">
        <v>59</v>
      </c>
      <c r="D17" s="453"/>
    </row>
    <row r="18" spans="2:4" x14ac:dyDescent="0.25">
      <c r="B18" s="2">
        <v>8</v>
      </c>
      <c r="C18" s="411" t="s">
        <v>60</v>
      </c>
      <c r="D18" s="2" t="s">
        <v>61</v>
      </c>
    </row>
  </sheetData>
  <sheetProtection selectLockedCells="1"/>
  <mergeCells count="4">
    <mergeCell ref="B5:B6"/>
    <mergeCell ref="D5:D6"/>
    <mergeCell ref="B15:B17"/>
    <mergeCell ref="D15:D17"/>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81DC-F27E-4A02-BE11-7E9D83150764}">
  <sheetPr codeName="Planilha3"/>
  <dimension ref="B1:S120"/>
  <sheetViews>
    <sheetView showGridLines="0" workbookViewId="0">
      <selection activeCell="K12" sqref="K12"/>
    </sheetView>
  </sheetViews>
  <sheetFormatPr defaultColWidth="8.7109375" defaultRowHeight="15" x14ac:dyDescent="0.25"/>
  <cols>
    <col min="1" max="1" width="5.7109375" customWidth="1"/>
    <col min="2" max="2" width="5.28515625" customWidth="1"/>
    <col min="3" max="3" width="41.28515625" customWidth="1"/>
    <col min="4" max="5" width="9.140625" customWidth="1"/>
    <col min="6" max="6" width="18" customWidth="1"/>
    <col min="7" max="7" width="41" customWidth="1"/>
    <col min="8" max="13" width="9.140625" customWidth="1"/>
    <col min="14" max="14" width="13.7109375" customWidth="1"/>
    <col min="15" max="15" width="17" customWidth="1"/>
  </cols>
  <sheetData>
    <row r="1" spans="2:19" ht="90" customHeight="1" x14ac:dyDescent="0.25">
      <c r="B1" s="7" t="s">
        <v>62</v>
      </c>
      <c r="C1" s="7"/>
      <c r="D1" s="7"/>
      <c r="E1" s="7"/>
      <c r="F1" s="7"/>
      <c r="G1" s="7"/>
      <c r="H1" s="7"/>
      <c r="I1" s="7"/>
      <c r="J1" s="7"/>
      <c r="K1" s="7"/>
      <c r="L1" s="7"/>
      <c r="M1" s="7"/>
      <c r="N1" s="7"/>
      <c r="O1" s="7"/>
      <c r="P1" s="7"/>
      <c r="Q1" s="7"/>
      <c r="R1" s="7"/>
      <c r="S1" s="7"/>
    </row>
    <row r="2" spans="2:19" s="8" customFormat="1" ht="27.75" customHeight="1" x14ac:dyDescent="0.25">
      <c r="B2" s="9" t="s">
        <v>63</v>
      </c>
      <c r="C2" s="10"/>
    </row>
    <row r="3" spans="2:19" s="11" customFormat="1" ht="14.25" x14ac:dyDescent="0.2"/>
    <row r="4" spans="2:19" s="11" customFormat="1" ht="18" x14ac:dyDescent="0.2">
      <c r="B4" s="12" t="s">
        <v>64</v>
      </c>
      <c r="C4" s="13"/>
      <c r="F4" s="14"/>
      <c r="G4" s="15"/>
    </row>
    <row r="5" spans="2:19" s="11" customFormat="1" ht="16.5" x14ac:dyDescent="0.2">
      <c r="B5" s="12"/>
      <c r="C5" s="12"/>
      <c r="F5" s="14"/>
      <c r="G5" s="15"/>
    </row>
    <row r="6" spans="2:19" s="11" customFormat="1" ht="18" x14ac:dyDescent="0.2">
      <c r="B6" s="16" t="s">
        <v>65</v>
      </c>
      <c r="C6" s="13"/>
    </row>
    <row r="7" spans="2:19" s="11" customFormat="1" ht="9" customHeight="1" x14ac:dyDescent="0.2">
      <c r="B7" s="16"/>
      <c r="C7" s="13"/>
    </row>
    <row r="8" spans="2:19" s="11" customFormat="1" ht="18" x14ac:dyDescent="0.2">
      <c r="B8" s="16" t="s">
        <v>66</v>
      </c>
      <c r="C8" s="13"/>
      <c r="F8" s="17"/>
      <c r="G8" s="12"/>
      <c r="K8" s="18"/>
    </row>
    <row r="9" spans="2:19" s="11" customFormat="1" ht="9" customHeight="1" x14ac:dyDescent="0.2">
      <c r="B9" s="12"/>
      <c r="C9" s="13"/>
      <c r="G9" s="12"/>
      <c r="K9" s="18"/>
    </row>
    <row r="10" spans="2:19" s="11" customFormat="1" ht="18" x14ac:dyDescent="0.2">
      <c r="B10" s="16" t="s">
        <v>67</v>
      </c>
      <c r="C10" s="13"/>
      <c r="G10" s="12"/>
      <c r="K10" s="18"/>
    </row>
    <row r="11" spans="2:19" s="11" customFormat="1" ht="9" customHeight="1" x14ac:dyDescent="0.2">
      <c r="B11" s="12"/>
      <c r="C11" s="13"/>
      <c r="G11" s="12"/>
      <c r="K11" s="18"/>
    </row>
    <row r="12" spans="2:19" s="11" customFormat="1" ht="18" x14ac:dyDescent="0.2">
      <c r="B12" s="16" t="s">
        <v>68</v>
      </c>
      <c r="C12" s="13"/>
      <c r="I12" s="19" t="s">
        <v>69</v>
      </c>
      <c r="J12" s="20"/>
      <c r="K12" s="21" t="s">
        <v>70</v>
      </c>
    </row>
    <row r="13" spans="2:19" s="11" customFormat="1" ht="9" customHeight="1" x14ac:dyDescent="0.2">
      <c r="B13" s="12"/>
      <c r="C13" s="13"/>
      <c r="I13" s="19"/>
      <c r="J13" s="22"/>
      <c r="K13" s="21"/>
    </row>
    <row r="14" spans="2:19" s="11" customFormat="1" ht="18" x14ac:dyDescent="0.2">
      <c r="B14" s="12" t="s">
        <v>71</v>
      </c>
      <c r="C14" s="13"/>
      <c r="F14" s="23"/>
      <c r="G14" s="15"/>
    </row>
    <row r="15" spans="2:19" s="11" customFormat="1" ht="9" customHeight="1" x14ac:dyDescent="0.2">
      <c r="B15" s="12"/>
      <c r="C15" s="13"/>
      <c r="F15" s="23"/>
      <c r="G15" s="15"/>
    </row>
    <row r="16" spans="2:19" s="11" customFormat="1" ht="18" x14ac:dyDescent="0.25">
      <c r="B16" s="12" t="s">
        <v>72</v>
      </c>
      <c r="C16" s="13"/>
      <c r="H16" s="24"/>
      <c r="I16" s="25"/>
      <c r="J16" s="26"/>
    </row>
    <row r="17" spans="2:10" s="11" customFormat="1" ht="12" customHeight="1" x14ac:dyDescent="0.2">
      <c r="C17" s="13"/>
      <c r="F17" s="14"/>
      <c r="G17" s="15"/>
    </row>
    <row r="20" spans="2:10" s="11" customFormat="1" ht="18" x14ac:dyDescent="0.25">
      <c r="B20" s="12"/>
      <c r="C20" s="13"/>
      <c r="H20" s="24"/>
      <c r="I20" s="25"/>
      <c r="J20" s="26"/>
    </row>
    <row r="21" spans="2:10" s="11" customFormat="1" ht="18" x14ac:dyDescent="0.25">
      <c r="B21" s="16" t="s">
        <v>73</v>
      </c>
      <c r="C21" s="13"/>
      <c r="H21" s="24"/>
      <c r="I21" s="25"/>
      <c r="J21" s="26"/>
    </row>
    <row r="22" spans="2:10" s="11" customFormat="1" ht="12" customHeight="1" x14ac:dyDescent="0.2">
      <c r="C22" s="13"/>
      <c r="F22" s="14"/>
      <c r="G22" s="15"/>
    </row>
    <row r="23" spans="2:10" s="11" customFormat="1" ht="18" x14ac:dyDescent="0.25">
      <c r="B23" s="16" t="s">
        <v>74</v>
      </c>
      <c r="C23" s="13"/>
      <c r="H23" s="24"/>
      <c r="I23" s="25"/>
      <c r="J23" s="26"/>
    </row>
    <row r="24" spans="2:10" s="11" customFormat="1" ht="12" customHeight="1" x14ac:dyDescent="0.2">
      <c r="C24" s="13"/>
      <c r="F24" s="14"/>
      <c r="G24" s="15"/>
    </row>
    <row r="25" spans="2:10" s="11" customFormat="1" ht="18" x14ac:dyDescent="0.25">
      <c r="C25" s="13"/>
      <c r="H25" s="24"/>
      <c r="I25" s="25"/>
      <c r="J25" s="26"/>
    </row>
    <row r="26" spans="2:10" s="11" customFormat="1" ht="12" customHeight="1" x14ac:dyDescent="0.2">
      <c r="C26" s="13"/>
      <c r="F26" s="14"/>
      <c r="G26" s="15"/>
    </row>
    <row r="27" spans="2:10" s="11" customFormat="1" ht="18" x14ac:dyDescent="0.25">
      <c r="B27" s="12"/>
      <c r="C27" s="13"/>
      <c r="H27" s="24"/>
      <c r="I27" s="25"/>
      <c r="J27" s="26"/>
    </row>
    <row r="28" spans="2:10" s="11" customFormat="1" ht="14.25" x14ac:dyDescent="0.2"/>
    <row r="29" spans="2:10" s="11" customFormat="1" ht="14.25" x14ac:dyDescent="0.2"/>
    <row r="30" spans="2:10" s="11" customFormat="1" ht="14.25" x14ac:dyDescent="0.2"/>
    <row r="31" spans="2:10" s="11" customFormat="1" ht="14.25" x14ac:dyDescent="0.2"/>
    <row r="32" spans="2:10" s="11" customFormat="1" ht="14.25" x14ac:dyDescent="0.2"/>
    <row r="33" s="11" customFormat="1" ht="14.25" x14ac:dyDescent="0.2"/>
    <row r="34" s="11" customFormat="1" ht="14.25" x14ac:dyDescent="0.2"/>
    <row r="35" s="11" customFormat="1" ht="14.25" x14ac:dyDescent="0.2"/>
    <row r="36" s="11" customFormat="1" ht="14.25" x14ac:dyDescent="0.2"/>
    <row r="37" s="11" customFormat="1" ht="14.25" x14ac:dyDescent="0.2"/>
    <row r="38" s="11" customFormat="1" ht="14.25" x14ac:dyDescent="0.2"/>
    <row r="39" s="11" customFormat="1" ht="14.25" x14ac:dyDescent="0.2"/>
    <row r="40" s="11" customFormat="1" ht="14.25" x14ac:dyDescent="0.2"/>
    <row r="41" s="11" customFormat="1" ht="14.25" x14ac:dyDescent="0.2"/>
    <row r="42" s="11" customFormat="1" ht="14.25" x14ac:dyDescent="0.2"/>
    <row r="43" s="11" customFormat="1" ht="14.25" x14ac:dyDescent="0.2"/>
    <row r="44" s="11" customFormat="1" ht="14.25" x14ac:dyDescent="0.2"/>
    <row r="45" s="11" customFormat="1" ht="14.25" x14ac:dyDescent="0.2"/>
    <row r="46" s="11" customFormat="1" ht="14.25" x14ac:dyDescent="0.2"/>
    <row r="47" s="11" customFormat="1" ht="14.25" x14ac:dyDescent="0.2"/>
    <row r="48" s="11" customFormat="1" ht="14.25" x14ac:dyDescent="0.2"/>
    <row r="49" s="11" customFormat="1" ht="14.25" x14ac:dyDescent="0.2"/>
    <row r="50" s="11" customFormat="1" ht="14.25" x14ac:dyDescent="0.2"/>
    <row r="51" s="11" customFormat="1" ht="14.25" x14ac:dyDescent="0.2"/>
    <row r="52" s="11" customFormat="1" ht="14.25" x14ac:dyDescent="0.2"/>
    <row r="53" s="11" customFormat="1" ht="14.25" x14ac:dyDescent="0.2"/>
    <row r="54" s="11" customFormat="1" ht="14.25" x14ac:dyDescent="0.2"/>
    <row r="96" spans="14:16" ht="18.75" x14ac:dyDescent="0.25">
      <c r="N96" s="27"/>
      <c r="O96" s="28"/>
      <c r="P96" s="29"/>
    </row>
    <row r="119" spans="5:8" x14ac:dyDescent="0.25">
      <c r="E119" s="30"/>
      <c r="F119" s="30"/>
      <c r="G119" s="30"/>
      <c r="H119" s="30"/>
    </row>
    <row r="120" spans="5:8" x14ac:dyDescent="0.25">
      <c r="E120" s="31"/>
    </row>
  </sheetData>
  <sheetProtection selectLockedCells="1"/>
  <dataValidations disablePrompts="1" count="1">
    <dataValidation allowBlank="1" showInputMessage="1" showErrorMessage="1" prompt="Refere-se à área total da usina, ou seja, a soma das áreas: colhida,  reforma, produção de mudas, cana de ano e meio e bisada. " sqref="I16 I20:I21 I23 I25 I27" xr:uid="{AE48BA78-A729-44B7-844B-80E887803EFF}">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70443-3B8A-4D27-AF90-1C26B7E125AB}">
  <sheetPr codeName="Planilha1"/>
  <dimension ref="A1:DE316"/>
  <sheetViews>
    <sheetView showGridLines="0" zoomScale="80" zoomScaleNormal="80" workbookViewId="0">
      <selection activeCell="L24" sqref="L24"/>
    </sheetView>
  </sheetViews>
  <sheetFormatPr defaultColWidth="9.140625" defaultRowHeight="15" x14ac:dyDescent="0.25"/>
  <cols>
    <col min="1" max="1" width="4.28515625" style="32" customWidth="1"/>
    <col min="2" max="2" width="36.7109375" style="32" customWidth="1"/>
    <col min="3" max="3" width="25.28515625" style="32" customWidth="1"/>
    <col min="4" max="4" width="19.42578125" style="33" customWidth="1"/>
    <col min="5" max="5" width="13.140625" style="32" customWidth="1"/>
    <col min="6" max="6" width="27" style="32" customWidth="1"/>
    <col min="7" max="7" width="20.7109375" style="32" customWidth="1"/>
    <col min="8" max="8" width="18.140625" style="32" customWidth="1"/>
    <col min="9" max="9" width="9.140625" style="32" customWidth="1"/>
    <col min="10" max="10" width="10" style="32" customWidth="1"/>
    <col min="11" max="11" width="17.140625" style="32" customWidth="1"/>
    <col min="12" max="12" width="43.28515625" style="32" customWidth="1"/>
    <col min="13" max="13" width="14.42578125" style="32" customWidth="1"/>
    <col min="14" max="103" width="9.140625" style="32" customWidth="1"/>
    <col min="104" max="104" width="35.7109375" style="32" customWidth="1"/>
    <col min="105" max="105" width="9.140625" style="32" customWidth="1"/>
    <col min="106" max="106" width="11" style="32" customWidth="1"/>
    <col min="107" max="107" width="11.140625" style="32" customWidth="1"/>
    <col min="108" max="108" width="9.28515625" style="32" customWidth="1"/>
    <col min="109" max="109" width="7.7109375" style="32" customWidth="1"/>
    <col min="110" max="16384" width="9.140625" style="32"/>
  </cols>
  <sheetData>
    <row r="1" spans="1:16" ht="114.75" customHeight="1" x14ac:dyDescent="0.25">
      <c r="A1" s="428" t="s">
        <v>508</v>
      </c>
      <c r="B1" s="428"/>
      <c r="C1" s="429" t="s">
        <v>509</v>
      </c>
      <c r="D1" s="429"/>
      <c r="E1" s="429"/>
      <c r="F1" s="429"/>
      <c r="G1" s="429"/>
      <c r="H1" s="429"/>
      <c r="I1" s="429"/>
      <c r="J1" s="429"/>
      <c r="K1" s="427"/>
      <c r="L1" s="427"/>
      <c r="M1" s="427"/>
      <c r="N1" s="427"/>
      <c r="O1" s="237"/>
      <c r="P1" s="237"/>
    </row>
    <row r="2" spans="1:16" s="34" customFormat="1" ht="90" customHeight="1" x14ac:dyDescent="0.25">
      <c r="B2" s="35"/>
      <c r="C2" s="35"/>
      <c r="D2" s="35"/>
      <c r="E2" s="35"/>
      <c r="F2" s="35"/>
      <c r="G2" s="35"/>
      <c r="H2" s="35"/>
      <c r="I2" s="35"/>
    </row>
    <row r="3" spans="1:16" s="36" customFormat="1" ht="25.15" customHeight="1" x14ac:dyDescent="0.25">
      <c r="B3" s="36" t="s">
        <v>75</v>
      </c>
      <c r="H3" s="37" t="s">
        <v>76</v>
      </c>
    </row>
    <row r="4" spans="1:16" s="34" customFormat="1" x14ac:dyDescent="0.25">
      <c r="C4" s="24"/>
    </row>
    <row r="5" spans="1:16" s="34" customFormat="1" ht="15.75" x14ac:dyDescent="0.25">
      <c r="B5" s="38" t="s">
        <v>77</v>
      </c>
      <c r="C5" s="441" t="s">
        <v>78</v>
      </c>
      <c r="D5" s="441"/>
      <c r="E5" s="441"/>
      <c r="F5" s="441"/>
      <c r="G5" s="441"/>
      <c r="H5" s="441"/>
    </row>
    <row r="6" spans="1:16" s="34" customFormat="1" ht="6" customHeight="1" x14ac:dyDescent="0.25">
      <c r="B6" s="38"/>
      <c r="C6" s="39"/>
      <c r="D6" s="39"/>
      <c r="E6" s="39"/>
      <c r="F6" s="39"/>
      <c r="G6" s="39"/>
      <c r="H6" s="39"/>
    </row>
    <row r="7" spans="1:16" s="34" customFormat="1" ht="15.75" x14ac:dyDescent="0.25">
      <c r="B7" s="38" t="s">
        <v>79</v>
      </c>
      <c r="C7" s="441" t="s">
        <v>80</v>
      </c>
      <c r="D7" s="441"/>
      <c r="E7" s="441"/>
      <c r="F7" s="441"/>
      <c r="G7" s="441"/>
      <c r="H7" s="441"/>
    </row>
    <row r="8" spans="1:16" s="34" customFormat="1" ht="6" customHeight="1" x14ac:dyDescent="0.25">
      <c r="B8" s="38"/>
      <c r="C8" s="39"/>
      <c r="D8" s="39"/>
      <c r="E8" s="39"/>
      <c r="F8" s="39"/>
      <c r="G8" s="39"/>
      <c r="H8" s="39"/>
    </row>
    <row r="9" spans="1:16" s="34" customFormat="1" ht="15.75" x14ac:dyDescent="0.25">
      <c r="B9" s="38" t="s">
        <v>81</v>
      </c>
      <c r="C9" s="441"/>
      <c r="D9" s="441"/>
      <c r="E9" s="441"/>
      <c r="F9" s="441"/>
      <c r="G9" s="441"/>
      <c r="H9" s="441"/>
    </row>
    <row r="10" spans="1:16" s="34" customFormat="1" ht="6" customHeight="1" x14ac:dyDescent="0.25">
      <c r="B10" s="38"/>
      <c r="C10" s="39"/>
      <c r="D10" s="39"/>
      <c r="E10" s="40"/>
      <c r="F10" s="40"/>
      <c r="G10" s="40"/>
      <c r="H10" s="40"/>
    </row>
    <row r="11" spans="1:16" s="34" customFormat="1" ht="15.75" x14ac:dyDescent="0.25">
      <c r="B11" s="38" t="s">
        <v>82</v>
      </c>
      <c r="C11" s="441" t="s">
        <v>83</v>
      </c>
      <c r="D11" s="441"/>
      <c r="E11" s="41"/>
    </row>
    <row r="12" spans="1:16" s="34" customFormat="1" ht="4.5" customHeight="1" x14ac:dyDescent="0.25">
      <c r="B12" s="38"/>
      <c r="C12" s="42"/>
      <c r="D12" s="42"/>
    </row>
    <row r="13" spans="1:16" s="34" customFormat="1" ht="15.75" x14ac:dyDescent="0.25">
      <c r="B13" s="38" t="s">
        <v>84</v>
      </c>
      <c r="C13" s="441"/>
      <c r="D13" s="441"/>
    </row>
    <row r="14" spans="1:16" s="34" customFormat="1" ht="5.65" customHeight="1" x14ac:dyDescent="0.25">
      <c r="B14" s="38"/>
      <c r="C14" s="344"/>
      <c r="D14" s="344"/>
    </row>
    <row r="15" spans="1:16" s="34" customFormat="1" ht="15.75" x14ac:dyDescent="0.25">
      <c r="B15" s="339" t="s">
        <v>85</v>
      </c>
      <c r="C15" s="443">
        <v>45778</v>
      </c>
      <c r="D15" s="444"/>
      <c r="E15" s="340" t="s">
        <v>86</v>
      </c>
      <c r="F15" s="341">
        <v>45778</v>
      </c>
      <c r="G15" s="340"/>
      <c r="I15" s="342"/>
      <c r="J15" s="343"/>
    </row>
    <row r="16" spans="1:16" s="34" customFormat="1" ht="15.75" x14ac:dyDescent="0.25">
      <c r="B16" s="38"/>
      <c r="C16" s="42"/>
      <c r="D16" s="42"/>
    </row>
    <row r="17" spans="2:109" s="34" customFormat="1" ht="6" customHeight="1" x14ac:dyDescent="0.25">
      <c r="B17" s="43"/>
      <c r="C17" s="44"/>
      <c r="D17" s="44"/>
      <c r="E17" s="45"/>
      <c r="F17" s="44"/>
      <c r="G17" s="45"/>
      <c r="H17" s="45"/>
    </row>
    <row r="18" spans="2:109" s="34" customFormat="1" ht="17.25" x14ac:dyDescent="0.25">
      <c r="B18" s="46"/>
      <c r="C18" s="445" t="s">
        <v>87</v>
      </c>
      <c r="D18" s="445"/>
      <c r="E18" s="45"/>
      <c r="F18" s="45"/>
      <c r="G18" s="285"/>
      <c r="H18" s="45"/>
      <c r="J18" s="47"/>
    </row>
    <row r="19" spans="2:109" s="34" customFormat="1" ht="6" customHeight="1" x14ac:dyDescent="0.25">
      <c r="B19" s="46"/>
      <c r="C19" s="48"/>
      <c r="D19" s="49"/>
      <c r="E19" s="45"/>
      <c r="F19" s="50"/>
      <c r="G19" s="45"/>
      <c r="H19" s="45"/>
      <c r="J19" s="47"/>
    </row>
    <row r="20" spans="2:109" s="34" customFormat="1" ht="31.15" customHeight="1" x14ac:dyDescent="0.25">
      <c r="B20" s="346" t="s">
        <v>88</v>
      </c>
      <c r="C20" s="51">
        <f>SUM(C22:C24)</f>
        <v>0</v>
      </c>
      <c r="D20" s="439" t="s">
        <v>89</v>
      </c>
      <c r="E20" s="439"/>
      <c r="F20" s="439"/>
      <c r="G20" s="51">
        <f>IF(C20=0,0,G23-C20)</f>
        <v>0</v>
      </c>
      <c r="H20" s="45"/>
    </row>
    <row r="21" spans="2:109" s="34" customFormat="1" ht="6" customHeight="1" x14ac:dyDescent="0.25">
      <c r="B21" s="52"/>
      <c r="C21" s="53"/>
      <c r="D21" s="49"/>
      <c r="E21" s="45"/>
      <c r="F21" s="45"/>
      <c r="G21" s="45"/>
      <c r="H21" s="45"/>
    </row>
    <row r="22" spans="2:109" s="34" customFormat="1" ht="15.75" x14ac:dyDescent="0.25">
      <c r="B22" s="69" t="s">
        <v>90</v>
      </c>
      <c r="C22" s="55">
        <f>IFERROR(EMISSÕES_BIOMETANO!C5,0)</f>
        <v>0</v>
      </c>
      <c r="D22" s="49"/>
      <c r="E22" s="45"/>
      <c r="F22" s="56"/>
      <c r="G22" s="57"/>
      <c r="H22" s="45"/>
    </row>
    <row r="23" spans="2:109" s="34" customFormat="1" ht="17.649999999999999" customHeight="1" x14ac:dyDescent="0.25">
      <c r="B23" s="69" t="s">
        <v>91</v>
      </c>
      <c r="C23" s="55">
        <f>IFERROR(EMISSÕES_BIOMETANO!C6,0)</f>
        <v>0</v>
      </c>
      <c r="D23" s="49"/>
      <c r="E23" s="442" t="s">
        <v>92</v>
      </c>
      <c r="F23" s="442"/>
      <c r="G23" s="58">
        <f>_DADOSAUXILIARES!F154</f>
        <v>86.7</v>
      </c>
      <c r="H23" s="45"/>
    </row>
    <row r="24" spans="2:109" s="34" customFormat="1" ht="15.75" x14ac:dyDescent="0.25">
      <c r="B24" s="69" t="s">
        <v>93</v>
      </c>
      <c r="C24" s="55">
        <f>IFERROR(EMISSÕES_BIOMETANO!C7,0)</f>
        <v>0</v>
      </c>
      <c r="D24" s="49"/>
      <c r="E24" s="348"/>
      <c r="F24" s="348"/>
      <c r="G24" s="56"/>
      <c r="H24" s="45"/>
    </row>
    <row r="25" spans="2:109" s="34" customFormat="1" ht="17.25" x14ac:dyDescent="0.25">
      <c r="B25" s="49"/>
      <c r="C25" s="45"/>
      <c r="D25" s="49"/>
      <c r="E25" s="45"/>
      <c r="F25" s="347" t="s">
        <v>94</v>
      </c>
      <c r="G25" s="59">
        <f>IF(C20=0,0,(G23-C20)/G23)</f>
        <v>0</v>
      </c>
      <c r="H25" s="45"/>
    </row>
    <row r="26" spans="2:109" s="34" customFormat="1" ht="6" customHeight="1" x14ac:dyDescent="0.25">
      <c r="B26" s="54"/>
      <c r="C26" s="60"/>
      <c r="D26" s="49"/>
      <c r="E26" s="45"/>
      <c r="F26" s="45"/>
      <c r="G26" s="45"/>
      <c r="H26" s="45"/>
    </row>
    <row r="27" spans="2:109" s="61" customFormat="1" ht="15.75" x14ac:dyDescent="0.25">
      <c r="B27" s="62"/>
      <c r="C27" s="63"/>
      <c r="D27" s="63"/>
      <c r="E27" s="64"/>
      <c r="F27" s="63"/>
      <c r="G27" s="65"/>
      <c r="CZ27" s="62"/>
      <c r="DB27" s="63"/>
      <c r="DC27" s="64"/>
      <c r="DD27" s="63"/>
      <c r="DE27" s="65"/>
    </row>
    <row r="28" spans="2:109" s="61" customFormat="1" ht="18.75" x14ac:dyDescent="0.25">
      <c r="B28" s="440" t="s">
        <v>95</v>
      </c>
      <c r="C28" s="440"/>
      <c r="D28" s="440"/>
      <c r="E28" s="440"/>
      <c r="F28" s="440"/>
      <c r="G28" s="440"/>
      <c r="H28" s="440"/>
    </row>
    <row r="29" spans="2:109" s="61" customFormat="1" ht="15.75" x14ac:dyDescent="0.25">
      <c r="B29" s="432" t="s">
        <v>96</v>
      </c>
      <c r="C29" s="432"/>
      <c r="D29" s="432"/>
      <c r="E29" s="432"/>
      <c r="F29" s="432"/>
      <c r="G29" s="432"/>
      <c r="H29" s="432"/>
    </row>
    <row r="30" spans="2:109" s="61" customFormat="1" x14ac:dyDescent="0.25">
      <c r="B30" s="66"/>
      <c r="C30" s="67"/>
      <c r="D30" s="68" t="s">
        <v>97</v>
      </c>
      <c r="E30" s="67"/>
      <c r="F30" s="60"/>
      <c r="G30" s="60"/>
      <c r="H30" s="60"/>
    </row>
    <row r="31" spans="2:109" s="61" customFormat="1" x14ac:dyDescent="0.25">
      <c r="B31" s="66"/>
      <c r="C31" s="430" t="s">
        <v>4</v>
      </c>
      <c r="D31" s="430"/>
      <c r="E31" s="430"/>
      <c r="F31" s="60"/>
      <c r="G31" s="60"/>
      <c r="H31" s="60"/>
    </row>
    <row r="32" spans="2:109" s="61" customFormat="1" x14ac:dyDescent="0.25">
      <c r="B32" s="66"/>
      <c r="C32" s="69" t="s">
        <v>98</v>
      </c>
      <c r="D32" s="70"/>
      <c r="E32" s="71" t="s">
        <v>99</v>
      </c>
      <c r="F32" s="60"/>
      <c r="G32" s="68"/>
      <c r="H32" s="68"/>
    </row>
    <row r="33" spans="2:13" s="61" customFormat="1" x14ac:dyDescent="0.25">
      <c r="B33" s="54"/>
      <c r="C33" s="69" t="s">
        <v>100</v>
      </c>
      <c r="D33" s="70"/>
      <c r="E33" s="71" t="s">
        <v>101</v>
      </c>
      <c r="F33" s="68"/>
      <c r="G33" s="68"/>
      <c r="H33" s="68"/>
    </row>
    <row r="34" spans="2:13" s="61" customFormat="1" ht="6" customHeight="1" x14ac:dyDescent="0.25">
      <c r="B34" s="54"/>
      <c r="C34" s="69"/>
      <c r="D34" s="69"/>
      <c r="E34" s="69"/>
      <c r="F34" s="68"/>
      <c r="G34" s="68"/>
      <c r="H34" s="68"/>
    </row>
    <row r="35" spans="2:13" s="61" customFormat="1" x14ac:dyDescent="0.25">
      <c r="B35" s="66"/>
      <c r="C35" s="67"/>
      <c r="D35" s="68" t="s">
        <v>102</v>
      </c>
      <c r="E35" s="67"/>
      <c r="F35" s="68"/>
      <c r="G35" s="68"/>
      <c r="H35" s="68"/>
    </row>
    <row r="36" spans="2:13" s="61" customFormat="1" x14ac:dyDescent="0.25">
      <c r="B36" s="66"/>
      <c r="C36" s="430" t="s">
        <v>4</v>
      </c>
      <c r="D36" s="430"/>
      <c r="E36" s="430"/>
      <c r="F36" s="68"/>
      <c r="G36" s="68"/>
      <c r="H36" s="68"/>
    </row>
    <row r="37" spans="2:13" s="61" customFormat="1" x14ac:dyDescent="0.25">
      <c r="B37" s="54"/>
      <c r="C37" s="69" t="s">
        <v>98</v>
      </c>
      <c r="D37" s="70"/>
      <c r="E37" s="71" t="s">
        <v>99</v>
      </c>
      <c r="F37" s="68"/>
      <c r="G37" s="68"/>
      <c r="H37" s="68"/>
    </row>
    <row r="38" spans="2:13" s="61" customFormat="1" x14ac:dyDescent="0.25">
      <c r="B38" s="66"/>
      <c r="C38" s="69" t="s">
        <v>100</v>
      </c>
      <c r="D38" s="70"/>
      <c r="E38" s="71" t="s">
        <v>101</v>
      </c>
      <c r="F38" s="68"/>
      <c r="G38" s="68"/>
      <c r="H38" s="68"/>
    </row>
    <row r="39" spans="2:13" s="61" customFormat="1" ht="6" customHeight="1" x14ac:dyDescent="0.25">
      <c r="B39" s="66"/>
      <c r="C39" s="69"/>
      <c r="D39" s="69"/>
      <c r="E39" s="69"/>
      <c r="F39" s="68"/>
      <c r="G39" s="68"/>
      <c r="H39" s="68"/>
    </row>
    <row r="40" spans="2:13" s="61" customFormat="1" x14ac:dyDescent="0.25">
      <c r="B40" s="66"/>
      <c r="C40" s="67"/>
      <c r="D40" s="68" t="s">
        <v>103</v>
      </c>
      <c r="E40" s="67"/>
      <c r="F40" s="66"/>
      <c r="G40" s="68"/>
      <c r="H40" s="68"/>
    </row>
    <row r="41" spans="2:13" s="61" customFormat="1" x14ac:dyDescent="0.25">
      <c r="B41" s="66"/>
      <c r="C41" s="430" t="s">
        <v>4</v>
      </c>
      <c r="D41" s="430"/>
      <c r="E41" s="430"/>
      <c r="F41" s="66"/>
      <c r="G41" s="68"/>
      <c r="H41" s="68"/>
    </row>
    <row r="42" spans="2:13" s="61" customFormat="1" x14ac:dyDescent="0.25">
      <c r="B42" s="66"/>
      <c r="C42" s="69" t="s">
        <v>98</v>
      </c>
      <c r="D42" s="70"/>
      <c r="E42" s="71" t="s">
        <v>99</v>
      </c>
      <c r="F42" s="68"/>
      <c r="G42" s="68"/>
      <c r="H42" s="68"/>
    </row>
    <row r="43" spans="2:13" s="61" customFormat="1" x14ac:dyDescent="0.25">
      <c r="B43" s="66"/>
      <c r="C43" s="69" t="s">
        <v>100</v>
      </c>
      <c r="D43" s="70"/>
      <c r="E43" s="71" t="s">
        <v>101</v>
      </c>
      <c r="F43" s="66"/>
      <c r="G43" s="68"/>
      <c r="H43" s="68"/>
    </row>
    <row r="44" spans="2:13" s="61" customFormat="1" ht="6" customHeight="1" x14ac:dyDescent="0.25">
      <c r="B44" s="66"/>
      <c r="C44" s="69"/>
      <c r="D44" s="69"/>
      <c r="E44" s="69"/>
      <c r="F44" s="66"/>
      <c r="G44" s="68"/>
      <c r="H44" s="68"/>
    </row>
    <row r="45" spans="2:13" s="61" customFormat="1" x14ac:dyDescent="0.25">
      <c r="B45" s="54"/>
      <c r="C45" s="67"/>
      <c r="D45" s="68" t="s">
        <v>104</v>
      </c>
      <c r="E45" s="67"/>
      <c r="F45" s="68"/>
      <c r="G45" s="68"/>
      <c r="H45" s="68"/>
    </row>
    <row r="46" spans="2:13" s="61" customFormat="1" x14ac:dyDescent="0.25">
      <c r="B46" s="54"/>
      <c r="C46" s="430" t="s">
        <v>4</v>
      </c>
      <c r="D46" s="430"/>
      <c r="E46" s="430"/>
      <c r="F46" s="68"/>
      <c r="G46" s="68"/>
      <c r="H46" s="68"/>
      <c r="M46" s="256"/>
    </row>
    <row r="47" spans="2:13" s="61" customFormat="1" x14ac:dyDescent="0.25">
      <c r="B47" s="66"/>
      <c r="C47" s="69" t="s">
        <v>98</v>
      </c>
      <c r="D47" s="70"/>
      <c r="E47" s="71" t="s">
        <v>99</v>
      </c>
      <c r="F47" s="66"/>
      <c r="G47" s="68"/>
      <c r="H47" s="68"/>
      <c r="M47" s="256"/>
    </row>
    <row r="48" spans="2:13" s="61" customFormat="1" x14ac:dyDescent="0.25">
      <c r="B48" s="54"/>
      <c r="C48" s="69" t="s">
        <v>100</v>
      </c>
      <c r="D48" s="70"/>
      <c r="E48" s="71" t="s">
        <v>101</v>
      </c>
      <c r="F48" s="68"/>
      <c r="G48" s="68"/>
      <c r="H48" s="68"/>
    </row>
    <row r="49" spans="2:11" s="61" customFormat="1" ht="6" customHeight="1" x14ac:dyDescent="0.25">
      <c r="B49" s="54"/>
      <c r="C49" s="69"/>
      <c r="D49" s="69"/>
      <c r="E49" s="66"/>
      <c r="F49" s="68"/>
      <c r="G49" s="68"/>
      <c r="H49" s="68"/>
    </row>
    <row r="50" spans="2:11" s="61" customFormat="1" x14ac:dyDescent="0.25">
      <c r="B50" s="54"/>
      <c r="C50" s="67"/>
      <c r="D50" s="68" t="s">
        <v>105</v>
      </c>
      <c r="E50" s="67"/>
      <c r="F50" s="68"/>
      <c r="G50" s="68"/>
      <c r="H50" s="68"/>
    </row>
    <row r="51" spans="2:11" s="61" customFormat="1" x14ac:dyDescent="0.25">
      <c r="B51" s="54"/>
      <c r="C51" s="430" t="s">
        <v>4</v>
      </c>
      <c r="D51" s="430"/>
      <c r="E51" s="430"/>
      <c r="F51" s="68"/>
      <c r="G51" s="68"/>
      <c r="H51" s="68"/>
    </row>
    <row r="52" spans="2:11" s="61" customFormat="1" x14ac:dyDescent="0.25">
      <c r="B52" s="54"/>
      <c r="C52" s="69" t="s">
        <v>98</v>
      </c>
      <c r="D52" s="70"/>
      <c r="E52" s="71" t="s">
        <v>99</v>
      </c>
      <c r="F52" s="68"/>
      <c r="G52" s="68"/>
      <c r="H52" s="68"/>
      <c r="K52" s="279"/>
    </row>
    <row r="53" spans="2:11" s="61" customFormat="1" x14ac:dyDescent="0.25">
      <c r="B53" s="54"/>
      <c r="C53" s="69" t="s">
        <v>100</v>
      </c>
      <c r="D53" s="70"/>
      <c r="E53" s="71" t="s">
        <v>101</v>
      </c>
      <c r="F53" s="68"/>
      <c r="G53" s="68"/>
      <c r="H53" s="68"/>
    </row>
    <row r="54" spans="2:11" s="61" customFormat="1" ht="4.9000000000000004" customHeight="1" x14ac:dyDescent="0.25">
      <c r="B54" s="54"/>
      <c r="C54" s="69"/>
      <c r="D54" s="69"/>
      <c r="E54" s="71"/>
      <c r="F54" s="68"/>
      <c r="G54" s="68"/>
      <c r="H54" s="68"/>
    </row>
    <row r="55" spans="2:11" s="61" customFormat="1" x14ac:dyDescent="0.25">
      <c r="B55" s="54"/>
      <c r="C55" s="67"/>
      <c r="D55" s="68" t="s">
        <v>106</v>
      </c>
      <c r="E55" s="67"/>
      <c r="F55" s="68"/>
      <c r="G55" s="68"/>
      <c r="H55" s="68"/>
    </row>
    <row r="56" spans="2:11" s="61" customFormat="1" x14ac:dyDescent="0.25">
      <c r="B56" s="54"/>
      <c r="C56" s="430" t="s">
        <v>4</v>
      </c>
      <c r="D56" s="430"/>
      <c r="E56" s="430"/>
      <c r="F56" s="68"/>
      <c r="G56" s="68"/>
      <c r="H56" s="68"/>
    </row>
    <row r="57" spans="2:11" s="61" customFormat="1" x14ac:dyDescent="0.25">
      <c r="B57" s="54"/>
      <c r="C57" s="69" t="s">
        <v>98</v>
      </c>
      <c r="D57" s="70"/>
      <c r="E57" s="71" t="s">
        <v>99</v>
      </c>
      <c r="F57" s="68"/>
      <c r="G57" s="68"/>
      <c r="H57" s="68"/>
    </row>
    <row r="58" spans="2:11" s="61" customFormat="1" x14ac:dyDescent="0.25">
      <c r="B58" s="54"/>
      <c r="C58" s="69" t="s">
        <v>100</v>
      </c>
      <c r="D58" s="70"/>
      <c r="E58" s="71" t="s">
        <v>101</v>
      </c>
      <c r="F58" s="68"/>
      <c r="G58" s="68"/>
      <c r="H58" s="68"/>
    </row>
    <row r="59" spans="2:11" s="61" customFormat="1" ht="6" customHeight="1" x14ac:dyDescent="0.25">
      <c r="B59" s="54"/>
      <c r="C59" s="69"/>
      <c r="D59" s="72"/>
      <c r="E59" s="66"/>
      <c r="F59" s="68"/>
      <c r="G59" s="68"/>
      <c r="H59" s="68"/>
    </row>
    <row r="60" spans="2:11" s="61" customFormat="1" ht="15.75" x14ac:dyDescent="0.25">
      <c r="B60" s="432" t="s">
        <v>107</v>
      </c>
      <c r="C60" s="432"/>
      <c r="D60" s="432"/>
      <c r="E60" s="432"/>
      <c r="F60" s="432"/>
      <c r="G60" s="432"/>
      <c r="H60" s="432"/>
    </row>
    <row r="61" spans="2:11" s="61" customFormat="1" ht="5.25" customHeight="1" x14ac:dyDescent="0.25">
      <c r="B61" s="54"/>
      <c r="C61" s="69"/>
      <c r="D61" s="72"/>
      <c r="E61" s="66"/>
      <c r="F61" s="68"/>
      <c r="G61" s="68"/>
      <c r="H61" s="68"/>
    </row>
    <row r="62" spans="2:11" s="61" customFormat="1" ht="17.25" customHeight="1" x14ac:dyDescent="0.25">
      <c r="B62" s="449" t="s">
        <v>108</v>
      </c>
      <c r="C62" s="450"/>
      <c r="D62" s="70"/>
      <c r="E62" s="71" t="s">
        <v>109</v>
      </c>
      <c r="F62" s="69" t="s">
        <v>110</v>
      </c>
      <c r="G62" s="77"/>
      <c r="H62" s="71" t="s">
        <v>111</v>
      </c>
    </row>
    <row r="63" spans="2:11" customFormat="1" ht="10.5" customHeight="1" x14ac:dyDescent="0.25">
      <c r="B63" s="418"/>
      <c r="C63" s="418"/>
      <c r="D63" s="72"/>
      <c r="E63" s="66"/>
      <c r="F63" s="68"/>
      <c r="G63" s="68"/>
      <c r="H63" s="68"/>
      <c r="K63" s="292"/>
    </row>
    <row r="64" spans="2:11" s="61" customFormat="1" x14ac:dyDescent="0.25">
      <c r="B64" s="434" t="s">
        <v>112</v>
      </c>
      <c r="C64" s="434"/>
      <c r="D64" s="434"/>
      <c r="E64" s="434"/>
      <c r="F64" s="434"/>
      <c r="G64" s="434"/>
      <c r="H64" s="434"/>
    </row>
    <row r="65" spans="2:11" s="61" customFormat="1" ht="7.5" customHeight="1" x14ac:dyDescent="0.25">
      <c r="B65" s="54"/>
      <c r="C65" s="69"/>
      <c r="D65" s="72"/>
      <c r="E65" s="66"/>
      <c r="F65" s="68"/>
      <c r="G65" s="68"/>
      <c r="H65" s="68"/>
    </row>
    <row r="66" spans="2:11" s="61" customFormat="1" x14ac:dyDescent="0.25">
      <c r="B66" s="54"/>
      <c r="C66" s="69" t="s">
        <v>113</v>
      </c>
      <c r="D66" s="77"/>
      <c r="E66" s="71" t="s">
        <v>111</v>
      </c>
      <c r="F66" s="69" t="s">
        <v>114</v>
      </c>
      <c r="G66" s="272"/>
      <c r="H66" s="71" t="s">
        <v>115</v>
      </c>
    </row>
    <row r="67" spans="2:11" s="61" customFormat="1" x14ac:dyDescent="0.25">
      <c r="B67" s="66"/>
      <c r="C67" s="69" t="s">
        <v>116</v>
      </c>
      <c r="D67" s="70"/>
      <c r="E67" s="71" t="s">
        <v>109</v>
      </c>
      <c r="F67" s="73"/>
      <c r="G67" s="60"/>
      <c r="H67" s="74"/>
      <c r="K67" s="293"/>
    </row>
    <row r="68" spans="2:11" s="61" customFormat="1" x14ac:dyDescent="0.25">
      <c r="B68" s="448" t="str">
        <f>IF((_DADOSAUXILIARES!$D$15*(D62*G62*1000)*_DADOSAUXILIARES!D14/(_DADOSAUXILIARES!D13*_DADOSAUXILIARES!$D$16))&gt;=((_DADOSAUXILIARES!$D$15*(D67*D66*1000)*_DADOSAUXILIARES!D14/(_DADOSAUXILIARES!D13*_DADOSAUXILIARES!$D$16))),"","ERRO! Massa de CH4 do biogás menor que a massa de CH4 do biometano (Saída maior que entrada): Revisar dados")</f>
        <v/>
      </c>
      <c r="C68" s="448"/>
      <c r="D68" s="448"/>
      <c r="E68" s="448"/>
      <c r="F68" s="448"/>
      <c r="G68" s="448"/>
      <c r="H68" s="448"/>
      <c r="K68" s="293"/>
    </row>
    <row r="69" spans="2:11" s="61" customFormat="1" x14ac:dyDescent="0.25">
      <c r="B69" s="66"/>
      <c r="C69" s="69" t="s">
        <v>117</v>
      </c>
      <c r="D69" s="70"/>
      <c r="E69" s="71" t="s">
        <v>118</v>
      </c>
      <c r="F69" s="60"/>
      <c r="G69" s="60"/>
      <c r="H69" s="60"/>
    </row>
    <row r="70" spans="2:11" s="61" customFormat="1" ht="6" customHeight="1" x14ac:dyDescent="0.25">
      <c r="B70" s="54"/>
      <c r="C70" s="69"/>
      <c r="D70" s="69"/>
      <c r="E70" s="66"/>
      <c r="F70" s="68"/>
      <c r="G70" s="68"/>
      <c r="H70" s="68"/>
    </row>
    <row r="71" spans="2:11" s="61" customFormat="1" ht="15.75" x14ac:dyDescent="0.25">
      <c r="B71" s="432" t="s">
        <v>119</v>
      </c>
      <c r="C71" s="432"/>
      <c r="D71" s="432"/>
      <c r="E71" s="432"/>
      <c r="F71" s="432"/>
      <c r="G71" s="432"/>
      <c r="H71" s="432"/>
    </row>
    <row r="72" spans="2:11" s="61" customFormat="1" x14ac:dyDescent="0.25">
      <c r="B72" s="75"/>
      <c r="C72" s="69" t="s">
        <v>120</v>
      </c>
      <c r="D72" s="70"/>
      <c r="E72" s="71" t="s">
        <v>118</v>
      </c>
      <c r="F72" s="46"/>
      <c r="G72" s="46"/>
      <c r="H72" s="43"/>
    </row>
    <row r="73" spans="2:11" s="61" customFormat="1" x14ac:dyDescent="0.25">
      <c r="B73" s="75"/>
      <c r="C73" s="69" t="s">
        <v>121</v>
      </c>
      <c r="D73" s="70"/>
      <c r="E73" s="71" t="s">
        <v>118</v>
      </c>
      <c r="F73" s="46"/>
      <c r="G73" s="46"/>
      <c r="H73" s="43"/>
    </row>
    <row r="74" spans="2:11" s="61" customFormat="1" x14ac:dyDescent="0.25">
      <c r="B74" s="75"/>
      <c r="C74" s="69" t="s">
        <v>122</v>
      </c>
      <c r="D74" s="70"/>
      <c r="E74" s="71" t="s">
        <v>118</v>
      </c>
      <c r="F74" s="46"/>
      <c r="G74" s="46"/>
      <c r="H74" s="43"/>
    </row>
    <row r="75" spans="2:11" s="61" customFormat="1" x14ac:dyDescent="0.25">
      <c r="B75" s="75"/>
      <c r="C75" s="69" t="s">
        <v>123</v>
      </c>
      <c r="D75" s="70"/>
      <c r="E75" s="71" t="s">
        <v>118</v>
      </c>
      <c r="F75" s="46"/>
      <c r="G75" s="46"/>
      <c r="H75" s="43"/>
    </row>
    <row r="76" spans="2:11" s="61" customFormat="1" x14ac:dyDescent="0.25">
      <c r="B76" s="75"/>
      <c r="C76" s="69" t="s">
        <v>124</v>
      </c>
      <c r="D76" s="70"/>
      <c r="E76" s="71" t="s">
        <v>118</v>
      </c>
      <c r="F76" s="46"/>
      <c r="G76" s="46"/>
      <c r="H76" s="43"/>
    </row>
    <row r="77" spans="2:11" s="61" customFormat="1" x14ac:dyDescent="0.25">
      <c r="B77" s="66"/>
      <c r="C77" s="69" t="s">
        <v>125</v>
      </c>
      <c r="D77" s="70"/>
      <c r="E77" s="71" t="s">
        <v>126</v>
      </c>
      <c r="F77" s="48"/>
      <c r="G77" s="48"/>
      <c r="H77" s="44"/>
    </row>
    <row r="78" spans="2:11" s="61" customFormat="1" x14ac:dyDescent="0.25">
      <c r="B78" s="66"/>
      <c r="C78" s="69" t="s">
        <v>127</v>
      </c>
      <c r="D78" s="70"/>
      <c r="E78" s="71" t="s">
        <v>126</v>
      </c>
      <c r="F78" s="48"/>
      <c r="G78" s="48"/>
      <c r="H78" s="44"/>
      <c r="K78" s="291"/>
    </row>
    <row r="79" spans="2:11" s="61" customFormat="1" x14ac:dyDescent="0.25">
      <c r="B79" s="66"/>
      <c r="C79" s="400" t="s">
        <v>128</v>
      </c>
      <c r="D79" s="70"/>
      <c r="E79" s="71" t="s">
        <v>126</v>
      </c>
      <c r="F79" s="48"/>
      <c r="G79" s="48"/>
      <c r="H79" s="44"/>
      <c r="K79" s="290"/>
    </row>
    <row r="80" spans="2:11" s="61" customFormat="1" x14ac:dyDescent="0.25">
      <c r="B80" s="66"/>
      <c r="C80" s="400" t="s">
        <v>129</v>
      </c>
      <c r="D80" s="70"/>
      <c r="E80" s="71" t="s">
        <v>126</v>
      </c>
      <c r="F80" s="76" t="s">
        <v>130</v>
      </c>
      <c r="G80" s="77"/>
      <c r="H80" s="71"/>
      <c r="I80" s="345" t="str">
        <f>IF(AND(D80&lt;&gt;"", G80=""),"ATENÇÃO! Informe o Teor de biodiesel na mistura.","")</f>
        <v/>
      </c>
    </row>
    <row r="81" spans="1:11" s="61" customFormat="1" x14ac:dyDescent="0.25">
      <c r="B81" s="66"/>
      <c r="C81" s="400" t="s">
        <v>129</v>
      </c>
      <c r="D81" s="70"/>
      <c r="E81" s="71" t="s">
        <v>126</v>
      </c>
      <c r="F81" s="76" t="s">
        <v>130</v>
      </c>
      <c r="G81" s="77"/>
      <c r="H81" s="44"/>
      <c r="I81" s="345" t="str">
        <f t="shared" ref="I81:I83" si="0">IF(AND(D81&lt;&gt;"", G81=""),"ATENÇÃO! Informe o Teor de biodiesel na mistura.","")</f>
        <v/>
      </c>
    </row>
    <row r="82" spans="1:11" s="61" customFormat="1" x14ac:dyDescent="0.25">
      <c r="B82" s="66"/>
      <c r="C82" s="400" t="s">
        <v>129</v>
      </c>
      <c r="D82" s="70"/>
      <c r="E82" s="71" t="s">
        <v>126</v>
      </c>
      <c r="F82" s="76" t="s">
        <v>130</v>
      </c>
      <c r="G82" s="77"/>
      <c r="H82" s="44"/>
      <c r="I82" s="345" t="str">
        <f t="shared" si="0"/>
        <v/>
      </c>
    </row>
    <row r="83" spans="1:11" s="61" customFormat="1" x14ac:dyDescent="0.25">
      <c r="B83" s="66"/>
      <c r="C83" s="400" t="s">
        <v>129</v>
      </c>
      <c r="D83" s="70"/>
      <c r="E83" s="71" t="s">
        <v>126</v>
      </c>
      <c r="F83" s="76" t="s">
        <v>130</v>
      </c>
      <c r="G83" s="77"/>
      <c r="H83" s="44"/>
      <c r="I83" s="345" t="str">
        <f t="shared" si="0"/>
        <v/>
      </c>
    </row>
    <row r="84" spans="1:11" s="61" customFormat="1" x14ac:dyDescent="0.25">
      <c r="B84" s="66"/>
      <c r="C84" s="69" t="s">
        <v>131</v>
      </c>
      <c r="D84" s="70"/>
      <c r="E84" s="71" t="s">
        <v>126</v>
      </c>
      <c r="F84" s="48"/>
      <c r="G84" s="48"/>
      <c r="H84" s="44"/>
    </row>
    <row r="85" spans="1:11" s="61" customFormat="1" x14ac:dyDescent="0.25">
      <c r="B85" s="66"/>
      <c r="C85" s="69" t="s">
        <v>132</v>
      </c>
      <c r="D85" s="70"/>
      <c r="E85" s="71" t="s">
        <v>126</v>
      </c>
      <c r="F85" s="48"/>
      <c r="G85" s="48"/>
      <c r="H85" s="44"/>
    </row>
    <row r="86" spans="1:11" x14ac:dyDescent="0.25">
      <c r="A86" s="61"/>
      <c r="B86" s="75"/>
      <c r="C86" s="69" t="s">
        <v>133</v>
      </c>
      <c r="D86" s="70"/>
      <c r="E86" s="71" t="s">
        <v>109</v>
      </c>
      <c r="F86" s="76" t="s">
        <v>134</v>
      </c>
      <c r="G86" s="272"/>
      <c r="H86" s="71" t="s">
        <v>115</v>
      </c>
      <c r="I86" s="345" t="str">
        <f>IF(AND(D86&lt;&gt;"", G86=""),"ATENÇÃO! Informe o PCI do biogás.","")</f>
        <v/>
      </c>
      <c r="J86" s="61"/>
      <c r="K86" s="61"/>
    </row>
    <row r="87" spans="1:11" x14ac:dyDescent="0.25">
      <c r="A87" s="61"/>
      <c r="B87" s="75"/>
      <c r="C87" s="69" t="s">
        <v>135</v>
      </c>
      <c r="D87" s="70"/>
      <c r="E87" s="71" t="s">
        <v>109</v>
      </c>
      <c r="F87" s="76" t="s">
        <v>134</v>
      </c>
      <c r="G87" s="272"/>
      <c r="H87" s="71" t="s">
        <v>115</v>
      </c>
      <c r="I87" s="345" t="str">
        <f t="shared" ref="I87" si="1">IF(AND(D87&lt;&gt;"", G87=""),"ATENÇÃO! Informe o PCI do biogás.","")</f>
        <v/>
      </c>
      <c r="J87" s="61"/>
      <c r="K87" s="61"/>
    </row>
    <row r="88" spans="1:11" x14ac:dyDescent="0.25">
      <c r="A88" s="61"/>
      <c r="B88" s="75"/>
      <c r="C88" s="69" t="s">
        <v>136</v>
      </c>
      <c r="D88" s="70"/>
      <c r="E88" s="71" t="s">
        <v>109</v>
      </c>
      <c r="F88" s="76" t="s">
        <v>137</v>
      </c>
      <c r="G88" s="272"/>
      <c r="H88" s="71" t="s">
        <v>115</v>
      </c>
      <c r="I88" s="345" t="str">
        <f>IF(AND(D88&lt;&gt;"", G88=""),"ATENÇÃO! Informe o PCI do biometano.","")</f>
        <v/>
      </c>
      <c r="J88" s="61"/>
      <c r="K88" s="61"/>
    </row>
    <row r="89" spans="1:11" x14ac:dyDescent="0.25">
      <c r="A89" s="61"/>
      <c r="B89" s="75"/>
      <c r="C89" s="69" t="s">
        <v>138</v>
      </c>
      <c r="D89" s="70"/>
      <c r="E89" s="71" t="s">
        <v>109</v>
      </c>
      <c r="F89" s="46"/>
      <c r="G89" s="46"/>
      <c r="H89" s="46"/>
      <c r="I89" s="61"/>
    </row>
    <row r="90" spans="1:11" x14ac:dyDescent="0.25">
      <c r="A90" s="61"/>
      <c r="B90" s="75"/>
      <c r="C90" s="447" t="s">
        <v>139</v>
      </c>
      <c r="D90" s="447"/>
      <c r="E90" s="447"/>
      <c r="F90" s="46"/>
      <c r="G90" s="46"/>
      <c r="H90" s="46"/>
      <c r="I90" s="61"/>
    </row>
    <row r="91" spans="1:11" x14ac:dyDescent="0.25">
      <c r="A91" s="61"/>
      <c r="B91" s="75"/>
      <c r="C91" s="69" t="s">
        <v>140</v>
      </c>
      <c r="D91" s="70"/>
      <c r="E91" s="71" t="s">
        <v>99</v>
      </c>
      <c r="F91" s="46"/>
      <c r="G91" s="46"/>
      <c r="H91" s="46"/>
      <c r="I91" s="61"/>
    </row>
    <row r="92" spans="1:11" x14ac:dyDescent="0.25">
      <c r="A92" s="61"/>
      <c r="B92" s="75"/>
      <c r="C92" s="69" t="s">
        <v>141</v>
      </c>
      <c r="D92" s="77"/>
      <c r="E92" s="71"/>
      <c r="F92" s="46"/>
      <c r="G92" s="46"/>
      <c r="H92" s="46"/>
      <c r="I92" s="61"/>
    </row>
    <row r="93" spans="1:11" x14ac:dyDescent="0.25">
      <c r="A93" s="61"/>
      <c r="B93" s="75"/>
      <c r="C93" s="69" t="s">
        <v>100</v>
      </c>
      <c r="D93" s="70"/>
      <c r="E93" s="71" t="s">
        <v>142</v>
      </c>
      <c r="F93" s="46"/>
      <c r="G93" s="46"/>
      <c r="H93" s="46"/>
      <c r="I93" s="61"/>
    </row>
    <row r="94" spans="1:11" x14ac:dyDescent="0.25">
      <c r="A94" s="61"/>
      <c r="B94" s="75"/>
      <c r="C94" s="447" t="s">
        <v>143</v>
      </c>
      <c r="D94" s="447"/>
      <c r="E94" s="447"/>
      <c r="F94" s="46"/>
      <c r="G94" s="46"/>
      <c r="H94" s="46"/>
      <c r="I94" s="61"/>
    </row>
    <row r="95" spans="1:11" x14ac:dyDescent="0.25">
      <c r="A95" s="61"/>
      <c r="B95" s="75"/>
      <c r="C95" s="69" t="s">
        <v>140</v>
      </c>
      <c r="D95" s="70"/>
      <c r="E95" s="71" t="s">
        <v>99</v>
      </c>
      <c r="F95" s="46"/>
      <c r="G95" s="46"/>
      <c r="H95" s="46"/>
      <c r="I95" s="61"/>
    </row>
    <row r="96" spans="1:11" x14ac:dyDescent="0.25">
      <c r="A96" s="61"/>
      <c r="B96" s="75"/>
      <c r="C96" s="69" t="s">
        <v>141</v>
      </c>
      <c r="D96" s="77"/>
      <c r="E96" s="71"/>
      <c r="F96" s="46"/>
      <c r="G96" s="46"/>
      <c r="H96" s="46"/>
      <c r="I96" s="61"/>
    </row>
    <row r="97" spans="1:9" x14ac:dyDescent="0.25">
      <c r="A97" s="61"/>
      <c r="B97" s="75"/>
      <c r="C97" s="69" t="s">
        <v>100</v>
      </c>
      <c r="D97" s="70"/>
      <c r="E97" s="71" t="s">
        <v>142</v>
      </c>
      <c r="F97" s="46"/>
      <c r="G97" s="46"/>
      <c r="H97" s="46"/>
      <c r="I97" s="61"/>
    </row>
    <row r="98" spans="1:9" x14ac:dyDescent="0.25">
      <c r="A98" s="61"/>
      <c r="B98" s="75"/>
      <c r="C98" s="447" t="s">
        <v>144</v>
      </c>
      <c r="D98" s="447"/>
      <c r="E98" s="447"/>
      <c r="F98" s="46"/>
      <c r="G98" s="46"/>
      <c r="H98" s="46"/>
      <c r="I98" s="61"/>
    </row>
    <row r="99" spans="1:9" x14ac:dyDescent="0.25">
      <c r="A99" s="61"/>
      <c r="B99" s="75"/>
      <c r="C99" s="69" t="s">
        <v>140</v>
      </c>
      <c r="D99" s="70"/>
      <c r="E99" s="71" t="s">
        <v>99</v>
      </c>
      <c r="F99" s="46"/>
      <c r="G99" s="46"/>
      <c r="H99" s="46"/>
      <c r="I99" s="61"/>
    </row>
    <row r="100" spans="1:9" x14ac:dyDescent="0.25">
      <c r="A100" s="61"/>
      <c r="B100" s="75"/>
      <c r="C100" s="69" t="s">
        <v>141</v>
      </c>
      <c r="D100" s="77"/>
      <c r="E100" s="71"/>
      <c r="F100" s="46"/>
      <c r="G100" s="46"/>
      <c r="H100" s="46"/>
      <c r="I100" s="61"/>
    </row>
    <row r="101" spans="1:9" x14ac:dyDescent="0.25">
      <c r="A101" s="61"/>
      <c r="B101" s="75"/>
      <c r="C101" s="69" t="s">
        <v>100</v>
      </c>
      <c r="D101" s="70"/>
      <c r="E101" s="71" t="s">
        <v>142</v>
      </c>
      <c r="F101" s="46"/>
      <c r="G101" s="46"/>
      <c r="H101" s="46"/>
      <c r="I101" s="61"/>
    </row>
    <row r="102" spans="1:9" x14ac:dyDescent="0.25">
      <c r="B102" s="75"/>
      <c r="C102" s="447" t="s">
        <v>145</v>
      </c>
      <c r="D102" s="447"/>
      <c r="E102" s="447"/>
      <c r="F102" s="46"/>
      <c r="G102" s="46"/>
      <c r="H102" s="46"/>
      <c r="I102" s="61"/>
    </row>
    <row r="103" spans="1:9" x14ac:dyDescent="0.25">
      <c r="B103" s="75"/>
      <c r="C103" s="69" t="s">
        <v>140</v>
      </c>
      <c r="D103" s="70"/>
      <c r="E103" s="71" t="s">
        <v>99</v>
      </c>
      <c r="F103" s="46"/>
      <c r="G103" s="46"/>
      <c r="H103" s="46"/>
      <c r="I103" s="61"/>
    </row>
    <row r="104" spans="1:9" x14ac:dyDescent="0.25">
      <c r="B104" s="75"/>
      <c r="C104" s="69" t="s">
        <v>141</v>
      </c>
      <c r="D104" s="77"/>
      <c r="E104" s="71"/>
      <c r="F104" s="46"/>
      <c r="G104" s="46"/>
      <c r="H104" s="46"/>
      <c r="I104" s="61"/>
    </row>
    <row r="105" spans="1:9" x14ac:dyDescent="0.25">
      <c r="B105" s="75"/>
      <c r="C105" s="69" t="s">
        <v>100</v>
      </c>
      <c r="D105" s="70"/>
      <c r="E105" s="71" t="s">
        <v>142</v>
      </c>
      <c r="F105" s="46"/>
      <c r="G105" s="46"/>
      <c r="H105" s="46"/>
      <c r="I105" s="61"/>
    </row>
    <row r="106" spans="1:9" x14ac:dyDescent="0.25">
      <c r="B106" s="75"/>
      <c r="C106" s="447" t="s">
        <v>146</v>
      </c>
      <c r="D106" s="447"/>
      <c r="E106" s="447"/>
      <c r="F106" s="46"/>
      <c r="G106" s="46"/>
      <c r="H106" s="46"/>
      <c r="I106" s="61"/>
    </row>
    <row r="107" spans="1:9" x14ac:dyDescent="0.25">
      <c r="B107" s="75"/>
      <c r="C107" s="69" t="s">
        <v>140</v>
      </c>
      <c r="D107" s="70"/>
      <c r="E107" s="71" t="s">
        <v>99</v>
      </c>
      <c r="F107" s="46"/>
      <c r="G107" s="46"/>
      <c r="H107" s="46"/>
      <c r="I107" s="61"/>
    </row>
    <row r="108" spans="1:9" x14ac:dyDescent="0.25">
      <c r="B108" s="75"/>
      <c r="C108" s="69" t="s">
        <v>141</v>
      </c>
      <c r="D108" s="77"/>
      <c r="E108" s="71"/>
      <c r="F108" s="46"/>
      <c r="G108" s="46"/>
      <c r="H108" s="46"/>
      <c r="I108" s="61"/>
    </row>
    <row r="109" spans="1:9" x14ac:dyDescent="0.25">
      <c r="B109" s="75"/>
      <c r="C109" s="69" t="s">
        <v>100</v>
      </c>
      <c r="D109" s="70"/>
      <c r="E109" s="71" t="s">
        <v>142</v>
      </c>
      <c r="F109" s="46"/>
      <c r="G109" s="46"/>
      <c r="H109" s="46"/>
      <c r="I109" s="61"/>
    </row>
    <row r="110" spans="1:9" ht="6" customHeight="1" x14ac:dyDescent="0.25">
      <c r="B110" s="75"/>
      <c r="C110" s="75"/>
      <c r="D110" s="75"/>
      <c r="E110" s="75"/>
      <c r="F110" s="75"/>
      <c r="G110" s="75"/>
      <c r="H110" s="75"/>
    </row>
    <row r="111" spans="1:9" s="237" customFormat="1" ht="15.75" x14ac:dyDescent="0.25">
      <c r="B111" s="432" t="s">
        <v>147</v>
      </c>
      <c r="C111" s="432"/>
      <c r="D111" s="432"/>
      <c r="E111" s="432"/>
      <c r="F111" s="432"/>
      <c r="G111" s="432"/>
      <c r="H111" s="432"/>
    </row>
    <row r="112" spans="1:9" s="237" customFormat="1" x14ac:dyDescent="0.25">
      <c r="B112" s="75"/>
      <c r="C112" s="268" t="s">
        <v>148</v>
      </c>
      <c r="D112" s="70"/>
      <c r="E112" s="401" t="s">
        <v>99</v>
      </c>
      <c r="F112" s="289"/>
      <c r="G112" s="46"/>
      <c r="H112" s="46"/>
    </row>
    <row r="113" spans="2:13" s="237" customFormat="1" ht="17.25" x14ac:dyDescent="0.25">
      <c r="B113" s="75"/>
      <c r="C113" s="268" t="s">
        <v>138</v>
      </c>
      <c r="D113" s="70"/>
      <c r="E113" s="401" t="s">
        <v>149</v>
      </c>
      <c r="F113" s="46"/>
      <c r="G113" s="46"/>
      <c r="H113" s="46"/>
    </row>
    <row r="114" spans="2:13" s="237" customFormat="1" x14ac:dyDescent="0.25">
      <c r="B114" s="75"/>
      <c r="C114" s="268" t="s">
        <v>150</v>
      </c>
      <c r="D114" s="70"/>
      <c r="E114" s="401" t="s">
        <v>99</v>
      </c>
      <c r="F114" s="46"/>
      <c r="G114" s="46"/>
      <c r="H114" s="46"/>
    </row>
    <row r="115" spans="2:13" s="237" customFormat="1" x14ac:dyDescent="0.25">
      <c r="B115" s="75"/>
      <c r="C115" s="268" t="s">
        <v>151</v>
      </c>
      <c r="D115" s="70"/>
      <c r="E115" s="401" t="s">
        <v>99</v>
      </c>
      <c r="F115" s="46"/>
      <c r="G115" s="46"/>
      <c r="H115" s="46"/>
    </row>
    <row r="116" spans="2:13" s="237" customFormat="1" x14ac:dyDescent="0.25">
      <c r="B116" s="75"/>
      <c r="C116" s="268" t="s">
        <v>152</v>
      </c>
      <c r="D116" s="70"/>
      <c r="E116" s="401" t="s">
        <v>99</v>
      </c>
      <c r="F116" s="46"/>
      <c r="G116" s="46"/>
      <c r="H116" s="46"/>
    </row>
    <row r="117" spans="2:13" s="237" customFormat="1" ht="5.25" customHeight="1" x14ac:dyDescent="0.25">
      <c r="B117" s="75"/>
      <c r="C117" s="75"/>
      <c r="D117" s="75"/>
      <c r="E117" s="75"/>
      <c r="F117" s="75"/>
      <c r="G117" s="75"/>
      <c r="H117" s="75"/>
    </row>
    <row r="118" spans="2:13" s="237" customFormat="1" ht="15.75" x14ac:dyDescent="0.25">
      <c r="B118" s="432" t="s">
        <v>153</v>
      </c>
      <c r="C118" s="432"/>
      <c r="D118" s="432"/>
      <c r="E118" s="432"/>
      <c r="F118" s="432"/>
      <c r="G118" s="432"/>
      <c r="H118" s="432"/>
    </row>
    <row r="119" spans="2:13" s="237" customFormat="1" x14ac:dyDescent="0.25">
      <c r="B119" s="46"/>
      <c r="C119" s="431" t="s">
        <v>154</v>
      </c>
      <c r="D119" s="431"/>
      <c r="E119" s="431"/>
      <c r="F119" s="431"/>
      <c r="G119" s="46"/>
      <c r="H119" s="46"/>
    </row>
    <row r="120" spans="2:13" s="237" customFormat="1" x14ac:dyDescent="0.25">
      <c r="B120" s="46"/>
      <c r="C120" s="245" t="b">
        <v>0</v>
      </c>
      <c r="D120" s="242" t="s">
        <v>155</v>
      </c>
      <c r="E120" s="248" t="b">
        <v>0</v>
      </c>
      <c r="F120" s="251" t="s">
        <v>156</v>
      </c>
      <c r="G120" s="241"/>
      <c r="H120" s="46"/>
    </row>
    <row r="121" spans="2:13" s="237" customFormat="1" x14ac:dyDescent="0.25">
      <c r="B121" s="46"/>
      <c r="C121" s="246" t="b">
        <v>0</v>
      </c>
      <c r="D121" s="240" t="s">
        <v>157</v>
      </c>
      <c r="E121" s="249" t="b">
        <v>0</v>
      </c>
      <c r="F121" s="252" t="s">
        <v>158</v>
      </c>
      <c r="G121" s="46"/>
      <c r="H121" s="46"/>
      <c r="K121" s="237" t="s">
        <v>18</v>
      </c>
      <c r="L121" s="244"/>
      <c r="M121" s="244"/>
    </row>
    <row r="122" spans="2:13" s="237" customFormat="1" x14ac:dyDescent="0.25">
      <c r="B122" s="46"/>
      <c r="C122" s="247" t="b">
        <v>0</v>
      </c>
      <c r="D122" s="243" t="s">
        <v>159</v>
      </c>
      <c r="E122" s="250" t="b">
        <v>0</v>
      </c>
      <c r="F122" s="271" t="s">
        <v>160</v>
      </c>
      <c r="G122" s="241"/>
      <c r="H122" s="46"/>
      <c r="J122" s="32"/>
      <c r="K122" s="237" t="s">
        <v>18</v>
      </c>
    </row>
    <row r="123" spans="2:13" s="237" customFormat="1" x14ac:dyDescent="0.25">
      <c r="B123" s="46"/>
      <c r="C123" s="46"/>
      <c r="D123" s="433" t="s">
        <v>154</v>
      </c>
      <c r="E123" s="433"/>
      <c r="F123" s="433"/>
      <c r="G123" s="275"/>
      <c r="H123" s="275"/>
      <c r="J123" s="32"/>
    </row>
    <row r="124" spans="2:13" s="237" customFormat="1" x14ac:dyDescent="0.25">
      <c r="B124" s="46"/>
      <c r="C124" s="239" t="s">
        <v>161</v>
      </c>
      <c r="D124" s="435"/>
      <c r="E124" s="436"/>
      <c r="F124" s="436"/>
      <c r="G124" s="241"/>
      <c r="H124" s="46"/>
      <c r="J124" s="259"/>
      <c r="K124" s="237" t="s">
        <v>18</v>
      </c>
    </row>
    <row r="125" spans="2:13" s="237" customFormat="1" x14ac:dyDescent="0.25">
      <c r="B125" s="46"/>
      <c r="C125" s="239"/>
      <c r="D125" s="437"/>
      <c r="E125" s="438"/>
      <c r="F125" s="438"/>
      <c r="G125" s="241"/>
      <c r="H125" s="46"/>
      <c r="J125" s="259"/>
    </row>
    <row r="126" spans="2:13" s="237" customFormat="1" ht="11.25" customHeight="1" x14ac:dyDescent="0.25">
      <c r="B126" s="46"/>
      <c r="C126" s="239"/>
      <c r="D126" s="239"/>
      <c r="E126" s="239"/>
      <c r="F126" s="239"/>
      <c r="G126" s="46"/>
      <c r="H126" s="46"/>
      <c r="J126" s="259"/>
    </row>
    <row r="127" spans="2:13" s="237" customFormat="1" ht="15" customHeight="1" x14ac:dyDescent="0.25">
      <c r="B127" s="46"/>
      <c r="C127" s="239" t="s">
        <v>162</v>
      </c>
      <c r="D127" s="70"/>
      <c r="E127" s="71" t="s">
        <v>163</v>
      </c>
      <c r="F127" s="239"/>
      <c r="G127" s="46"/>
      <c r="H127" s="46"/>
      <c r="J127" s="259"/>
    </row>
    <row r="128" spans="2:13" s="237" customFormat="1" ht="15" customHeight="1" x14ac:dyDescent="0.25">
      <c r="B128" s="46"/>
      <c r="C128" s="239" t="s">
        <v>164</v>
      </c>
      <c r="D128" s="70"/>
      <c r="E128" s="71" t="s">
        <v>163</v>
      </c>
      <c r="F128" s="239"/>
      <c r="G128" s="46"/>
      <c r="H128" s="46"/>
      <c r="J128" s="259"/>
    </row>
    <row r="129" spans="2:17" ht="5.25" customHeight="1" x14ac:dyDescent="0.25">
      <c r="B129" s="46"/>
      <c r="C129" s="239"/>
      <c r="D129" s="239"/>
      <c r="E129" s="239"/>
      <c r="F129" s="239"/>
      <c r="G129" s="46"/>
      <c r="H129" s="46"/>
    </row>
    <row r="130" spans="2:17" s="237" customFormat="1" ht="12" customHeight="1" x14ac:dyDescent="0.25">
      <c r="B130" s="238"/>
      <c r="C130" s="238"/>
      <c r="D130" s="238"/>
      <c r="E130" s="238"/>
      <c r="F130" s="238"/>
      <c r="G130" s="238"/>
      <c r="H130" s="238"/>
    </row>
    <row r="131" spans="2:17" ht="18.75" x14ac:dyDescent="0.25">
      <c r="B131" s="440" t="s">
        <v>165</v>
      </c>
      <c r="C131" s="440"/>
      <c r="D131" s="440"/>
      <c r="E131" s="440"/>
      <c r="F131" s="440"/>
      <c r="G131" s="440"/>
      <c r="H131" s="440"/>
      <c r="K131" s="432"/>
      <c r="L131" s="432"/>
      <c r="M131" s="432"/>
      <c r="N131" s="432"/>
      <c r="O131" s="432"/>
      <c r="P131" s="432"/>
      <c r="Q131" s="432"/>
    </row>
    <row r="132" spans="2:17" ht="6" customHeight="1" x14ac:dyDescent="0.25">
      <c r="B132" s="34"/>
      <c r="C132" s="34"/>
      <c r="D132" s="34"/>
      <c r="E132" s="34"/>
      <c r="F132" s="34"/>
      <c r="G132" s="34"/>
      <c r="H132" s="34"/>
    </row>
    <row r="133" spans="2:17" x14ac:dyDescent="0.25">
      <c r="B133" s="46"/>
      <c r="C133" s="69" t="s">
        <v>166</v>
      </c>
      <c r="D133" s="77">
        <v>0</v>
      </c>
      <c r="E133" s="46"/>
      <c r="F133" s="78" t="str">
        <f>IF((SUM(D133,D134)=1),"","A soma das porcentagens de distribuição deve ser igual a 100%!")</f>
        <v/>
      </c>
      <c r="G133" s="68"/>
      <c r="H133" s="67"/>
    </row>
    <row r="134" spans="2:17" x14ac:dyDescent="0.25">
      <c r="B134" s="46"/>
      <c r="C134" s="69" t="s">
        <v>167</v>
      </c>
      <c r="D134" s="77">
        <v>1</v>
      </c>
      <c r="E134" s="288" t="s">
        <v>142</v>
      </c>
      <c r="F134" s="68"/>
      <c r="G134" s="68"/>
      <c r="H134" s="67"/>
    </row>
    <row r="135" spans="2:17" ht="7.5" customHeight="1" x14ac:dyDescent="0.25">
      <c r="B135" s="46"/>
      <c r="C135" s="46"/>
      <c r="D135" s="46"/>
      <c r="E135" s="46"/>
      <c r="F135" s="46"/>
      <c r="G135" s="46"/>
      <c r="H135" s="46"/>
    </row>
    <row r="136" spans="2:17" x14ac:dyDescent="0.25">
      <c r="B136" s="238"/>
      <c r="C136" s="380"/>
      <c r="D136" s="381"/>
      <c r="E136" s="380"/>
      <c r="F136" s="381"/>
      <c r="G136" s="381"/>
      <c r="H136" s="382"/>
    </row>
    <row r="137" spans="2:17" x14ac:dyDescent="0.25">
      <c r="B137" s="238"/>
      <c r="C137" s="383"/>
      <c r="D137" s="381"/>
      <c r="E137" s="384"/>
      <c r="F137" s="385"/>
      <c r="G137" s="381"/>
      <c r="H137" s="382"/>
    </row>
    <row r="138" spans="2:17" x14ac:dyDescent="0.25">
      <c r="B138" s="238"/>
      <c r="C138" s="383"/>
      <c r="D138" s="381"/>
      <c r="E138" s="384"/>
      <c r="F138" s="381"/>
      <c r="G138" s="381"/>
      <c r="H138" s="382"/>
    </row>
    <row r="139" spans="2:17" x14ac:dyDescent="0.25">
      <c r="B139" s="238"/>
      <c r="C139" s="383"/>
      <c r="D139" s="381"/>
      <c r="E139" s="384"/>
      <c r="F139" s="381"/>
      <c r="G139" s="381"/>
      <c r="H139" s="382"/>
    </row>
    <row r="140" spans="2:17" x14ac:dyDescent="0.25">
      <c r="B140" s="238"/>
      <c r="C140" s="383"/>
      <c r="D140" s="381"/>
      <c r="E140" s="385"/>
      <c r="F140" s="381"/>
      <c r="G140" s="381"/>
      <c r="H140" s="382"/>
    </row>
    <row r="141" spans="2:17" x14ac:dyDescent="0.25">
      <c r="B141" s="238"/>
      <c r="C141" s="380"/>
      <c r="D141" s="381"/>
      <c r="E141" s="384"/>
      <c r="F141" s="381"/>
      <c r="G141" s="381"/>
      <c r="H141" s="382"/>
    </row>
    <row r="142" spans="2:17" x14ac:dyDescent="0.25">
      <c r="B142" s="238"/>
      <c r="C142" s="380"/>
      <c r="D142" s="386"/>
      <c r="E142" s="387"/>
      <c r="F142" s="381"/>
      <c r="G142" s="381"/>
      <c r="H142" s="382"/>
    </row>
    <row r="143" spans="2:17" ht="6" customHeight="1" x14ac:dyDescent="0.25">
      <c r="B143" s="381"/>
      <c r="C143" s="381"/>
      <c r="D143" s="384"/>
      <c r="E143" s="384"/>
      <c r="F143" s="381"/>
      <c r="G143" s="381"/>
      <c r="H143" s="382"/>
    </row>
    <row r="144" spans="2:17" x14ac:dyDescent="0.25">
      <c r="D144" s="32"/>
    </row>
    <row r="145" spans="2:8" x14ac:dyDescent="0.25">
      <c r="B145" s="446"/>
      <c r="C145" s="446"/>
      <c r="D145" s="446"/>
      <c r="E145" s="446"/>
      <c r="F145" s="446"/>
      <c r="G145" s="446"/>
      <c r="H145" s="446"/>
    </row>
    <row r="146" spans="2:8" x14ac:dyDescent="0.25">
      <c r="B146"/>
      <c r="C146" s="446"/>
      <c r="D146" s="446"/>
      <c r="E146" s="446"/>
      <c r="F146" s="446"/>
      <c r="G146"/>
      <c r="H146"/>
    </row>
    <row r="147" spans="2:8" x14ac:dyDescent="0.25">
      <c r="B147"/>
      <c r="C147"/>
      <c r="D147"/>
      <c r="E147"/>
      <c r="F147"/>
      <c r="G147"/>
      <c r="H147"/>
    </row>
    <row r="148" spans="2:8" x14ac:dyDescent="0.25">
      <c r="B148"/>
      <c r="C148"/>
      <c r="D148"/>
      <c r="E148"/>
      <c r="F148"/>
      <c r="G148"/>
      <c r="H148"/>
    </row>
    <row r="149" spans="2:8" x14ac:dyDescent="0.25">
      <c r="B149"/>
      <c r="C149"/>
      <c r="D149"/>
      <c r="E149"/>
      <c r="F149"/>
      <c r="G149"/>
      <c r="H149"/>
    </row>
    <row r="150" spans="2:8" x14ac:dyDescent="0.25">
      <c r="B150"/>
      <c r="C150"/>
      <c r="D150"/>
      <c r="E150"/>
      <c r="F150"/>
      <c r="G150"/>
      <c r="H150"/>
    </row>
    <row r="151" spans="2:8" x14ac:dyDescent="0.25">
      <c r="B151"/>
      <c r="C151"/>
      <c r="D151"/>
      <c r="E151"/>
      <c r="F151"/>
      <c r="G151"/>
      <c r="H151"/>
    </row>
    <row r="152" spans="2:8" x14ac:dyDescent="0.25">
      <c r="B152"/>
      <c r="C152"/>
      <c r="D152"/>
      <c r="E152"/>
      <c r="F152"/>
      <c r="G152"/>
      <c r="H152"/>
    </row>
    <row r="153" spans="2:8" x14ac:dyDescent="0.25">
      <c r="B153"/>
      <c r="C153"/>
      <c r="D153"/>
      <c r="E153"/>
      <c r="F153"/>
      <c r="G153"/>
      <c r="H153"/>
    </row>
    <row r="154" spans="2:8" x14ac:dyDescent="0.25">
      <c r="D154" s="32"/>
    </row>
    <row r="155" spans="2:8" x14ac:dyDescent="0.25">
      <c r="D155" s="32"/>
    </row>
    <row r="156" spans="2:8" x14ac:dyDescent="0.25">
      <c r="D156" s="32"/>
    </row>
    <row r="157" spans="2:8" x14ac:dyDescent="0.25">
      <c r="D157" s="32"/>
    </row>
    <row r="158" spans="2:8" x14ac:dyDescent="0.25">
      <c r="D158" s="32"/>
    </row>
    <row r="159" spans="2:8" x14ac:dyDescent="0.25">
      <c r="D159" s="32"/>
    </row>
    <row r="160" spans="2:8" x14ac:dyDescent="0.25">
      <c r="D160" s="32"/>
    </row>
    <row r="161" spans="4:4" x14ac:dyDescent="0.25">
      <c r="D161" s="32"/>
    </row>
    <row r="162" spans="4:4" x14ac:dyDescent="0.25">
      <c r="D162" s="32"/>
    </row>
    <row r="163" spans="4:4" x14ac:dyDescent="0.25">
      <c r="D163" s="32"/>
    </row>
    <row r="164" spans="4:4" x14ac:dyDescent="0.25">
      <c r="D164" s="32"/>
    </row>
    <row r="165" spans="4:4" x14ac:dyDescent="0.25">
      <c r="D165" s="32"/>
    </row>
    <row r="166" spans="4:4" x14ac:dyDescent="0.25">
      <c r="D166" s="32"/>
    </row>
    <row r="167" spans="4:4" x14ac:dyDescent="0.25">
      <c r="D167" s="32"/>
    </row>
    <row r="168" spans="4:4" x14ac:dyDescent="0.25">
      <c r="D168" s="32"/>
    </row>
    <row r="169" spans="4:4" x14ac:dyDescent="0.25">
      <c r="D169" s="32"/>
    </row>
    <row r="170" spans="4:4" x14ac:dyDescent="0.25">
      <c r="D170" s="32"/>
    </row>
    <row r="171" spans="4:4" x14ac:dyDescent="0.25">
      <c r="D171" s="32"/>
    </row>
    <row r="172" spans="4:4" x14ac:dyDescent="0.25">
      <c r="D172" s="32"/>
    </row>
    <row r="173" spans="4:4" x14ac:dyDescent="0.25">
      <c r="D173" s="32"/>
    </row>
    <row r="174" spans="4:4" x14ac:dyDescent="0.25">
      <c r="D174" s="32"/>
    </row>
    <row r="175" spans="4:4" x14ac:dyDescent="0.25">
      <c r="D175" s="32"/>
    </row>
    <row r="176" spans="4:4" x14ac:dyDescent="0.25">
      <c r="D176" s="32"/>
    </row>
    <row r="177" spans="4:4" x14ac:dyDescent="0.25">
      <c r="D177" s="32"/>
    </row>
    <row r="178" spans="4:4" x14ac:dyDescent="0.25">
      <c r="D178" s="32"/>
    </row>
    <row r="179" spans="4:4" x14ac:dyDescent="0.25">
      <c r="D179" s="32"/>
    </row>
    <row r="180" spans="4:4" x14ac:dyDescent="0.25">
      <c r="D180" s="32"/>
    </row>
    <row r="181" spans="4:4" x14ac:dyDescent="0.25">
      <c r="D181" s="32"/>
    </row>
    <row r="182" spans="4:4" x14ac:dyDescent="0.25">
      <c r="D182" s="32"/>
    </row>
    <row r="183" spans="4:4" x14ac:dyDescent="0.25">
      <c r="D183" s="32"/>
    </row>
    <row r="184" spans="4:4" x14ac:dyDescent="0.25">
      <c r="D184" s="32"/>
    </row>
    <row r="185" spans="4:4" x14ac:dyDescent="0.25">
      <c r="D185" s="32"/>
    </row>
    <row r="186" spans="4:4" x14ac:dyDescent="0.25">
      <c r="D186" s="32"/>
    </row>
    <row r="187" spans="4:4" x14ac:dyDescent="0.25">
      <c r="D187" s="32"/>
    </row>
    <row r="188" spans="4:4" x14ac:dyDescent="0.25">
      <c r="D188" s="32"/>
    </row>
    <row r="189" spans="4:4" x14ac:dyDescent="0.25">
      <c r="D189" s="32"/>
    </row>
    <row r="190" spans="4:4" x14ac:dyDescent="0.25">
      <c r="D190" s="32"/>
    </row>
    <row r="191" spans="4:4" x14ac:dyDescent="0.25">
      <c r="D191" s="32"/>
    </row>
    <row r="192" spans="4:4" x14ac:dyDescent="0.25">
      <c r="D192" s="32"/>
    </row>
    <row r="193" spans="4:4" x14ac:dyDescent="0.25">
      <c r="D193" s="32"/>
    </row>
    <row r="194" spans="4:4" x14ac:dyDescent="0.25">
      <c r="D194" s="32"/>
    </row>
    <row r="195" spans="4:4" x14ac:dyDescent="0.25">
      <c r="D195" s="32"/>
    </row>
    <row r="196" spans="4:4" x14ac:dyDescent="0.25">
      <c r="D196" s="32"/>
    </row>
    <row r="197" spans="4:4" x14ac:dyDescent="0.25">
      <c r="D197" s="32"/>
    </row>
    <row r="198" spans="4:4" x14ac:dyDescent="0.25">
      <c r="D198" s="32"/>
    </row>
    <row r="199" spans="4:4" x14ac:dyDescent="0.25">
      <c r="D199" s="32"/>
    </row>
    <row r="200" spans="4:4" x14ac:dyDescent="0.25">
      <c r="D200" s="32"/>
    </row>
    <row r="201" spans="4:4" x14ac:dyDescent="0.25">
      <c r="D201" s="32"/>
    </row>
    <row r="202" spans="4:4" x14ac:dyDescent="0.25">
      <c r="D202" s="32"/>
    </row>
    <row r="203" spans="4:4" x14ac:dyDescent="0.25">
      <c r="D203" s="32"/>
    </row>
    <row r="204" spans="4:4" x14ac:dyDescent="0.25">
      <c r="D204" s="32"/>
    </row>
    <row r="205" spans="4:4" x14ac:dyDescent="0.25">
      <c r="D205" s="32"/>
    </row>
    <row r="206" spans="4:4" x14ac:dyDescent="0.25">
      <c r="D206" s="32"/>
    </row>
    <row r="207" spans="4:4" x14ac:dyDescent="0.25">
      <c r="D207" s="32"/>
    </row>
    <row r="208" spans="4:4" x14ac:dyDescent="0.25">
      <c r="D208" s="32"/>
    </row>
    <row r="209" spans="4:4" x14ac:dyDescent="0.25">
      <c r="D209" s="32"/>
    </row>
    <row r="210" spans="4:4" x14ac:dyDescent="0.25">
      <c r="D210" s="32"/>
    </row>
    <row r="211" spans="4:4" x14ac:dyDescent="0.25">
      <c r="D211" s="32"/>
    </row>
    <row r="212" spans="4:4" x14ac:dyDescent="0.25">
      <c r="D212" s="32"/>
    </row>
    <row r="213" spans="4:4" x14ac:dyDescent="0.25">
      <c r="D213" s="32"/>
    </row>
    <row r="214" spans="4:4" x14ac:dyDescent="0.25">
      <c r="D214" s="32"/>
    </row>
    <row r="215" spans="4:4" x14ac:dyDescent="0.25">
      <c r="D215" s="32"/>
    </row>
    <row r="216" spans="4:4" x14ac:dyDescent="0.25">
      <c r="D216" s="32"/>
    </row>
    <row r="217" spans="4:4" x14ac:dyDescent="0.25">
      <c r="D217" s="32"/>
    </row>
    <row r="218" spans="4:4" x14ac:dyDescent="0.25">
      <c r="D218" s="32"/>
    </row>
    <row r="219" spans="4:4" x14ac:dyDescent="0.25">
      <c r="D219" s="32"/>
    </row>
    <row r="220" spans="4:4" x14ac:dyDescent="0.25">
      <c r="D220" s="32"/>
    </row>
    <row r="221" spans="4:4" x14ac:dyDescent="0.25">
      <c r="D221" s="32"/>
    </row>
    <row r="222" spans="4:4" x14ac:dyDescent="0.25">
      <c r="D222" s="32"/>
    </row>
    <row r="223" spans="4:4" x14ac:dyDescent="0.25">
      <c r="D223" s="32"/>
    </row>
    <row r="224" spans="4:4" x14ac:dyDescent="0.25">
      <c r="D224" s="32"/>
    </row>
    <row r="225" spans="4:4" x14ac:dyDescent="0.25">
      <c r="D225" s="32"/>
    </row>
    <row r="226" spans="4:4" x14ac:dyDescent="0.25">
      <c r="D226" s="32"/>
    </row>
    <row r="227" spans="4:4" x14ac:dyDescent="0.25">
      <c r="D227" s="32"/>
    </row>
    <row r="228" spans="4:4" x14ac:dyDescent="0.25">
      <c r="D228" s="32"/>
    </row>
    <row r="229" spans="4:4" x14ac:dyDescent="0.25">
      <c r="D229" s="32"/>
    </row>
    <row r="230" spans="4:4" x14ac:dyDescent="0.25">
      <c r="D230" s="32"/>
    </row>
    <row r="231" spans="4:4" x14ac:dyDescent="0.25">
      <c r="D231" s="32"/>
    </row>
    <row r="232" spans="4:4" x14ac:dyDescent="0.25">
      <c r="D232" s="32"/>
    </row>
    <row r="233" spans="4:4" x14ac:dyDescent="0.25">
      <c r="D233" s="32"/>
    </row>
    <row r="234" spans="4:4" x14ac:dyDescent="0.25">
      <c r="D234" s="32"/>
    </row>
    <row r="235" spans="4:4" x14ac:dyDescent="0.25">
      <c r="D235" s="32"/>
    </row>
    <row r="236" spans="4:4" x14ac:dyDescent="0.25">
      <c r="D236" s="32"/>
    </row>
    <row r="237" spans="4:4" x14ac:dyDescent="0.25">
      <c r="D237" s="32"/>
    </row>
    <row r="238" spans="4:4" x14ac:dyDescent="0.25">
      <c r="D238" s="32"/>
    </row>
    <row r="239" spans="4:4" x14ac:dyDescent="0.25">
      <c r="D239" s="32"/>
    </row>
    <row r="240" spans="4:4" x14ac:dyDescent="0.25">
      <c r="D240" s="32"/>
    </row>
    <row r="241" spans="4:4" x14ac:dyDescent="0.25">
      <c r="D241" s="32"/>
    </row>
    <row r="242" spans="4:4" x14ac:dyDescent="0.25">
      <c r="D242" s="32"/>
    </row>
    <row r="243" spans="4:4" x14ac:dyDescent="0.25">
      <c r="D243" s="32"/>
    </row>
    <row r="244" spans="4:4" x14ac:dyDescent="0.25">
      <c r="D244" s="32"/>
    </row>
    <row r="245" spans="4:4" x14ac:dyDescent="0.25">
      <c r="D245" s="32"/>
    </row>
    <row r="246" spans="4:4" x14ac:dyDescent="0.25">
      <c r="D246" s="32"/>
    </row>
    <row r="247" spans="4:4" x14ac:dyDescent="0.25">
      <c r="D247" s="32"/>
    </row>
    <row r="248" spans="4:4" x14ac:dyDescent="0.25">
      <c r="D248" s="32"/>
    </row>
    <row r="249" spans="4:4" x14ac:dyDescent="0.25">
      <c r="D249" s="32"/>
    </row>
    <row r="250" spans="4:4" x14ac:dyDescent="0.25">
      <c r="D250" s="32"/>
    </row>
    <row r="251" spans="4:4" x14ac:dyDescent="0.25">
      <c r="D251" s="32"/>
    </row>
    <row r="252" spans="4:4" x14ac:dyDescent="0.25">
      <c r="D252" s="32"/>
    </row>
    <row r="253" spans="4:4" x14ac:dyDescent="0.25">
      <c r="D253" s="32"/>
    </row>
    <row r="254" spans="4:4" x14ac:dyDescent="0.25">
      <c r="D254" s="32"/>
    </row>
    <row r="255" spans="4:4" x14ac:dyDescent="0.25">
      <c r="D255" s="32"/>
    </row>
    <row r="256" spans="4:4" x14ac:dyDescent="0.25">
      <c r="D256" s="32"/>
    </row>
    <row r="257" spans="4:4" x14ac:dyDescent="0.25">
      <c r="D257" s="32"/>
    </row>
    <row r="258" spans="4:4" x14ac:dyDescent="0.25">
      <c r="D258" s="32"/>
    </row>
    <row r="259" spans="4:4" x14ac:dyDescent="0.25">
      <c r="D259" s="32"/>
    </row>
    <row r="260" spans="4:4" x14ac:dyDescent="0.25">
      <c r="D260" s="32"/>
    </row>
    <row r="261" spans="4:4" x14ac:dyDescent="0.25">
      <c r="D261" s="32"/>
    </row>
    <row r="262" spans="4:4" x14ac:dyDescent="0.25">
      <c r="D262" s="32"/>
    </row>
    <row r="263" spans="4:4" x14ac:dyDescent="0.25">
      <c r="D263" s="32"/>
    </row>
    <row r="264" spans="4:4" x14ac:dyDescent="0.25">
      <c r="D264" s="32"/>
    </row>
    <row r="265" spans="4:4" x14ac:dyDescent="0.25">
      <c r="D265" s="32"/>
    </row>
    <row r="266" spans="4:4" x14ac:dyDescent="0.25">
      <c r="D266" s="32"/>
    </row>
    <row r="267" spans="4:4" x14ac:dyDescent="0.25">
      <c r="D267" s="32"/>
    </row>
    <row r="268" spans="4:4" x14ac:dyDescent="0.25">
      <c r="D268" s="32"/>
    </row>
    <row r="269" spans="4:4" x14ac:dyDescent="0.25">
      <c r="D269" s="32"/>
    </row>
    <row r="270" spans="4:4" x14ac:dyDescent="0.25">
      <c r="D270" s="32"/>
    </row>
    <row r="271" spans="4:4" x14ac:dyDescent="0.25">
      <c r="D271" s="32"/>
    </row>
    <row r="272" spans="4:4" x14ac:dyDescent="0.25">
      <c r="D272" s="32"/>
    </row>
    <row r="273" spans="4:4" x14ac:dyDescent="0.25">
      <c r="D273" s="32"/>
    </row>
    <row r="274" spans="4:4" x14ac:dyDescent="0.25">
      <c r="D274" s="32"/>
    </row>
    <row r="275" spans="4:4" x14ac:dyDescent="0.25">
      <c r="D275" s="32"/>
    </row>
    <row r="276" spans="4:4" x14ac:dyDescent="0.25">
      <c r="D276" s="32"/>
    </row>
    <row r="277" spans="4:4" x14ac:dyDescent="0.25">
      <c r="D277" s="32"/>
    </row>
    <row r="278" spans="4:4" x14ac:dyDescent="0.25">
      <c r="D278" s="32"/>
    </row>
    <row r="279" spans="4:4" x14ac:dyDescent="0.25">
      <c r="D279" s="32"/>
    </row>
    <row r="280" spans="4:4" x14ac:dyDescent="0.25">
      <c r="D280" s="32"/>
    </row>
    <row r="281" spans="4:4" x14ac:dyDescent="0.25">
      <c r="D281" s="32"/>
    </row>
    <row r="282" spans="4:4" x14ac:dyDescent="0.25">
      <c r="D282" s="32"/>
    </row>
    <row r="283" spans="4:4" x14ac:dyDescent="0.25">
      <c r="D283" s="32"/>
    </row>
    <row r="284" spans="4:4" x14ac:dyDescent="0.25">
      <c r="D284" s="32"/>
    </row>
    <row r="285" spans="4:4" x14ac:dyDescent="0.25">
      <c r="D285" s="32"/>
    </row>
    <row r="286" spans="4:4" x14ac:dyDescent="0.25">
      <c r="D286" s="32"/>
    </row>
    <row r="287" spans="4:4" x14ac:dyDescent="0.25">
      <c r="D287" s="32"/>
    </row>
    <row r="288" spans="4:4" x14ac:dyDescent="0.25">
      <c r="D288" s="32"/>
    </row>
    <row r="289" spans="4:4" x14ac:dyDescent="0.25">
      <c r="D289" s="32"/>
    </row>
    <row r="290" spans="4:4" x14ac:dyDescent="0.25">
      <c r="D290" s="32"/>
    </row>
    <row r="291" spans="4:4" x14ac:dyDescent="0.25">
      <c r="D291" s="32"/>
    </row>
    <row r="292" spans="4:4" x14ac:dyDescent="0.25">
      <c r="D292" s="32"/>
    </row>
    <row r="293" spans="4:4" x14ac:dyDescent="0.25">
      <c r="D293" s="32"/>
    </row>
    <row r="294" spans="4:4" x14ac:dyDescent="0.25">
      <c r="D294" s="32"/>
    </row>
    <row r="295" spans="4:4" x14ac:dyDescent="0.25">
      <c r="D295" s="32"/>
    </row>
    <row r="296" spans="4:4" x14ac:dyDescent="0.25">
      <c r="D296" s="32"/>
    </row>
    <row r="297" spans="4:4" x14ac:dyDescent="0.25">
      <c r="D297" s="32"/>
    </row>
    <row r="298" spans="4:4" x14ac:dyDescent="0.25">
      <c r="D298" s="32"/>
    </row>
    <row r="299" spans="4:4" x14ac:dyDescent="0.25">
      <c r="D299" s="32"/>
    </row>
    <row r="300" spans="4:4" x14ac:dyDescent="0.25">
      <c r="D300" s="32"/>
    </row>
    <row r="301" spans="4:4" x14ac:dyDescent="0.25">
      <c r="D301" s="32"/>
    </row>
    <row r="302" spans="4:4" x14ac:dyDescent="0.25">
      <c r="D302" s="32"/>
    </row>
    <row r="303" spans="4:4" x14ac:dyDescent="0.25">
      <c r="D303" s="32"/>
    </row>
    <row r="304" spans="4:4" x14ac:dyDescent="0.25">
      <c r="D304" s="32"/>
    </row>
    <row r="305" spans="4:4" x14ac:dyDescent="0.25">
      <c r="D305" s="32"/>
    </row>
    <row r="306" spans="4:4" x14ac:dyDescent="0.25">
      <c r="D306" s="32"/>
    </row>
    <row r="307" spans="4:4" x14ac:dyDescent="0.25">
      <c r="D307" s="32"/>
    </row>
    <row r="308" spans="4:4" x14ac:dyDescent="0.25">
      <c r="D308" s="32"/>
    </row>
    <row r="309" spans="4:4" x14ac:dyDescent="0.25">
      <c r="D309" s="32"/>
    </row>
    <row r="310" spans="4:4" x14ac:dyDescent="0.25">
      <c r="D310" s="32"/>
    </row>
    <row r="311" spans="4:4" x14ac:dyDescent="0.25">
      <c r="D311" s="32"/>
    </row>
    <row r="312" spans="4:4" x14ac:dyDescent="0.25">
      <c r="D312" s="32"/>
    </row>
    <row r="313" spans="4:4" x14ac:dyDescent="0.25">
      <c r="D313" s="32"/>
    </row>
    <row r="314" spans="4:4" x14ac:dyDescent="0.25">
      <c r="D314" s="32"/>
    </row>
    <row r="315" spans="4:4" x14ac:dyDescent="0.25">
      <c r="D315" s="32"/>
    </row>
    <row r="316" spans="4:4" x14ac:dyDescent="0.25">
      <c r="D316" s="32"/>
    </row>
  </sheetData>
  <sheetProtection selectLockedCells="1"/>
  <mergeCells count="38">
    <mergeCell ref="B62:C62"/>
    <mergeCell ref="C15:D15"/>
    <mergeCell ref="C18:D18"/>
    <mergeCell ref="B145:H145"/>
    <mergeCell ref="C146:F146"/>
    <mergeCell ref="C46:E46"/>
    <mergeCell ref="C51:E51"/>
    <mergeCell ref="B60:H60"/>
    <mergeCell ref="C106:E106"/>
    <mergeCell ref="B131:H131"/>
    <mergeCell ref="B71:H71"/>
    <mergeCell ref="C90:E90"/>
    <mergeCell ref="C94:E94"/>
    <mergeCell ref="C98:E98"/>
    <mergeCell ref="C102:E102"/>
    <mergeCell ref="B118:H118"/>
    <mergeCell ref="B68:H68"/>
    <mergeCell ref="K131:Q131"/>
    <mergeCell ref="D123:F123"/>
    <mergeCell ref="B64:H64"/>
    <mergeCell ref="B111:H111"/>
    <mergeCell ref="D124:F125"/>
    <mergeCell ref="A1:B1"/>
    <mergeCell ref="C1:J1"/>
    <mergeCell ref="C41:E41"/>
    <mergeCell ref="C119:F119"/>
    <mergeCell ref="C36:E36"/>
    <mergeCell ref="C56:E56"/>
    <mergeCell ref="D20:F20"/>
    <mergeCell ref="B28:H28"/>
    <mergeCell ref="B29:H29"/>
    <mergeCell ref="C31:E31"/>
    <mergeCell ref="C5:H5"/>
    <mergeCell ref="C7:H7"/>
    <mergeCell ref="C9:H9"/>
    <mergeCell ref="C11:D11"/>
    <mergeCell ref="C13:D13"/>
    <mergeCell ref="E23:F23"/>
  </mergeCells>
  <dataValidations xWindow="461" yWindow="581" count="34">
    <dataValidation type="decimal" allowBlank="1" showInputMessage="1" showErrorMessage="1" error="Número inválido. " prompt="No campo BX, X representa o teor de mistura de biodiesel vigente no ano de referência para o preenchimento." sqref="G80:G83" xr:uid="{72DA27AB-702A-4937-97D9-E454ED309506}">
      <formula1>0</formula1>
      <formula2>1</formula2>
    </dataValidation>
    <dataValidation type="decimal" allowBlank="1" showInputMessage="1" showErrorMessage="1" error="Número inválido. " prompt="Teor de umidade:_x000a__x000a_Massa de água / Massa total" sqref="D104 D92 D96 D100 D108" xr:uid="{5D48C566-A528-4306-A0BA-401CD2A77997}">
      <formula1>0</formula1>
      <formula2>1</formula2>
    </dataValidation>
    <dataValidation type="custom" allowBlank="1" showInputMessage="1" showErrorMessage="1" error="Número inválido. " prompt="Informar o Poder Calorífico Inferior (PCI) do biometano, aferido antes de qualquer enriquecimento do gás com gás natural, propano ou GLP." sqref="G66" xr:uid="{A4479D0D-CD8C-4E57-BABC-025998A28FC6}">
      <formula1>IF(AND(G66&lt;=50,G66&gt;=30,G66=ROUND(G66,2)),G66,"")</formula1>
    </dataValidation>
    <dataValidation type="decimal" allowBlank="1" showInputMessage="1" showErrorMessage="1" error="Número inválido" prompt="Refere-se ao percentual do volume de biometano comercializado que é distribuido (distância percorrida da usina até o posto de combustível) via sistema logístico exclusivamente Rodoviário." sqref="D133" xr:uid="{D27AA2F0-3345-4B59-9430-493E7767226A}">
      <formula1>0</formula1>
      <formula2>1</formula2>
    </dataValidation>
    <dataValidation type="decimal" allowBlank="1" showInputMessage="1" showErrorMessage="1" error="Número inválido." prompt="Refere-se ao percentual do volume de biometano comercializado que é injetado diretamente na rede via sistema Dutoviário._x000a_" sqref="D134" xr:uid="{523434B3-1A49-4626-A2DA-093A21EA6F2B}">
      <formula1>0</formula1>
      <formula2>1</formula2>
    </dataValidation>
    <dataValidation allowBlank="1" showInputMessage="1" showErrorMessage="1" prompt="Esta é uma informação padrão (não penalizada) da RenovaCalc e não um campo de insersão de dados primários da unidade produtora." sqref="B131:H131" xr:uid="{18B8B91D-C513-4880-82D0-2D3118364D87}">
      <formula1>0</formula1>
      <formula2>0</formula2>
    </dataValidation>
    <dataValidation type="custom" allowBlank="1" showInputMessage="1" showErrorMessage="1" error="Número inválido. Podem ser preenchidos números com até duas casas decimais." prompt="Refere-se à quantidade total de combustíveis sólidos no processo de upgrading, por fonte." sqref="D91 D103 D107 D99 D95" xr:uid="{8B18E76C-CF5E-4232-9F4F-8ED619122B0A}">
      <formula1>IF(AND(D91&gt;=0,D91=ROUND(D91,2)),D91,"")</formula1>
    </dataValidation>
    <dataValidation type="custom" allowBlank="1" showInputMessage="1" showErrorMessage="1" error="Número inválido. Podem ser preenchidos números com até duas casas decimais." prompt="Refere-se a quantidade total de resíduo, por tipo, processada para conversão em biometano." sqref="D52 D47 D37 D42 D32 D57" xr:uid="{CADFE260-3624-44A2-BF97-B2E399330555}">
      <formula1>IF(AND(D32&gt;=0,D32=ROUND(D32,2)),D32,"")</formula1>
    </dataValidation>
    <dataValidation type="custom" allowBlank="1" showInputMessage="1" showErrorMessage="1" error="Número inválido. Podem ser preenchidos números com até duas casas decimais." prompt="Refere-se à quantidade total de eletricidade comercializada a partir do off-gas do processo de upgrading" sqref="D69" xr:uid="{F9CC64F9-B4C7-443E-B65B-E0FB8EF0F488}">
      <formula1>IF(AND(D69&gt;=0,D69=ROUND(D69,2)),D69,"")</formula1>
    </dataValidation>
    <dataValidation type="custom" allowBlank="1" showInputMessage="1" showErrorMessage="1" error="Número inválido. Podem ser preenchidos números com até duas casas decimais." prompt="Refere-se ao consumo total de eletricidade no processo de upgrading, por fonte." sqref="D73:D76" xr:uid="{EB5AFE2C-A324-4D1E-89A1-1CBAD8956AA1}">
      <formula1>IF(AND(D73&gt;=0,D73=ROUND(D73,2)),D73,"")</formula1>
    </dataValidation>
    <dataValidation type="custom" allowBlank="1" showInputMessage="1" showErrorMessage="1" error="Número inválido. Podem ser preenchidos números com até duas casas decimais." prompt="Refere-se ao consumo total de combustíveis no processo de upgrading, por fonte." sqref="D77:D83 D85:D89" xr:uid="{94970FAC-AE59-47A5-938D-A253516E8E28}">
      <formula1>IF(AND(D77&gt;=0,D77=ROUND(D77,2)),D77,"")</formula1>
    </dataValidation>
    <dataValidation type="custom" allowBlank="1" showInputMessage="1" showErrorMessage="1" error="Número inválido. Podem ser preenchidos números com até duas casas decimais." prompt="Distância média ponderada de transporte da palha do fornecedor até a usina." sqref="D109" xr:uid="{5978CE18-223A-44C8-89DD-2F1307375915}">
      <formula1>IF(AND(D109&gt;=0,D109=ROUND(D109,2)),D109,"")</formula1>
    </dataValidation>
    <dataValidation type="custom" allowBlank="1" showInputMessage="1" showErrorMessage="1" error="Número inválido. Podem ser preenchidos números com até duas casas decimais." prompt="Distância média ponderada de transporte do bagaço do fornecedor até a usina." sqref="D105" xr:uid="{0379A7E8-F556-44E3-A340-2533AF1F648A}">
      <formula1>IF(AND(D105&gt;=0,D105=ROUND(D105,2)),D105,"")</formula1>
    </dataValidation>
    <dataValidation type="custom" allowBlank="1" showInputMessage="1" showErrorMessage="1" error="Número inválido. Podem ser preenchidos números com até duas casas decimais." prompt="Distância média ponderada de transporte do cavaco do fornecedor até a usina." sqref="D93" xr:uid="{98E8B16E-4215-4F21-B425-DD0152996384}">
      <formula1>IF(AND(D93&gt;=0,D93=ROUND(D93,2)),D93,"")</formula1>
    </dataValidation>
    <dataValidation type="custom" allowBlank="1" showInputMessage="1" showErrorMessage="1" error="Número inválido. Podem ser preenchidos números com até duas casas decimais." prompt="Distância média ponderada de transporte da lenha do fornecedor até a usina." sqref="D97" xr:uid="{DA695080-6793-4231-A2F0-03120ADEF04D}">
      <formula1>IF(AND(D97&gt;=0,D97=ROUND(D97,2)),D97,"")</formula1>
    </dataValidation>
    <dataValidation type="custom" allowBlank="1" showInputMessage="1" showErrorMessage="1" error="Número inválido. Podem ser preenchidos números com até duas casas decimais." prompt="Distância média ponderada de transporte dos resíduos florestais do fornecedor até a usina." sqref="D101" xr:uid="{2A1F1DC7-49C1-40D6-A677-AFFFB82771E3}">
      <formula1>IF(AND(D101&gt;=0,D101=ROUND(D101,2)),D101,"")</formula1>
    </dataValidation>
    <dataValidation type="custom" allowBlank="1" showInputMessage="1" showErrorMessage="1" error="Número inválido. Podem ser preenchidos números com até duas casas decimais." prompt="Refere-se ao consumo total de eletricidade no processo de upgrading, por fonte" sqref="D72" xr:uid="{8E97F406-09D7-45F7-BC21-DD1D7AA2D2CE}">
      <formula1>IF(AND(D72&gt;=0,D72=ROUND(D72,2)),D72,"")</formula1>
    </dataValidation>
    <dataValidation type="custom" allowBlank="1" showInputMessage="1" showErrorMessage="1" error="Número inválido. Podem ser preenchidos números com até duas casas decimais." prompt="Refere-se ao consumo total de combustíveisno processo de upgrading, por fonte." sqref="D84" xr:uid="{2255A9E1-EF50-4919-B440-B3E7EEDA9E1F}">
      <formula1>IF(AND(D84&gt;=0,D84=ROUND(D84,2)),D84,"")</formula1>
    </dataValidation>
    <dataValidation type="custom" allowBlank="1" showInputMessage="1" showErrorMessage="1" error="Número inválido. Podem ser preenchidos números com até duas casas decimais." prompt="Refere-se ao volume total de biogás produzido e direcionado para geração de biometano, calculado com base nas condições Normais de pressão e temperatura (101,325 kPa e 273,15 K, respectivamente)." sqref="D62" xr:uid="{734649D2-6219-47BC-9676-445BFEAA84FC}">
      <formula1>IF(AND(D62&gt;=0,D62=ROUND(D62,2)),D62,"")</formula1>
    </dataValidation>
    <dataValidation type="decimal" allowBlank="1" showInputMessage="1" showErrorMessage="1" error="Número inválido." prompt="Informar o teor de metano do biogás, aferido antes de qualquer processo de purificação" sqref="G62" xr:uid="{CCC41E38-2CBD-460D-8D33-26468995FD04}">
      <formula1>0</formula1>
      <formula2>1</formula2>
    </dataValidation>
    <dataValidation allowBlank="1" showInputMessage="1" showErrorMessage="1" prompt="Selecionar todas as tecnologias utilizadas na planta de upgrading" sqref="D147:F147 C147:C149 C120:F122" xr:uid="{E4F43EDA-0526-4063-A474-D5D9FB8854D6}"/>
    <dataValidation type="list" allowBlank="1" showInputMessage="1" showErrorMessage="1" sqref="K104" xr:uid="{6116797F-0A12-4E4D-962C-F15EC567611F}">
      <formula1>$J$124:$J$124</formula1>
    </dataValidation>
    <dataValidation type="custom" allowBlank="1" showInputMessage="1" showErrorMessage="1" error="Número inválido. Podem ser preenchidos números com até duas casas decimais." prompt="Refere-se à quantidade total de gás natural utilizado para enriquecimento do biometano no processo de upgrading, por fonte." sqref="D113" xr:uid="{F2CA24D7-1743-47DC-85A6-CE18E52D7A56}">
      <formula1>IF(AND(D113&gt;=0,D113=ROUND(D113,2)),D113,"")</formula1>
    </dataValidation>
    <dataValidation type="custom" allowBlank="1" showInputMessage="1" showErrorMessage="1" error="Número inválido. Podem ser preenchidos números com até duas casas decimais." prompt="Refere-se à quantidade total de insumos no processo de upgrading, por fonte." sqref="D114:D116 D112" xr:uid="{E43D75C1-38DC-4D29-96D9-C5B8C74F3C9C}">
      <formula1>IF(AND(D112&gt;=0,D112=ROUND(D112,2)),D112,"")</formula1>
    </dataValidation>
    <dataValidation type="custom" allowBlank="1" showInputMessage="1" showErrorMessage="1" sqref="D65" xr:uid="{37E8FC06-D370-429A-BDAE-EDD91A814BF2}">
      <formula1>IF((Massa_CH4_Biometano*1000000)&gt;Massa_CH4_Biogas,"Erro Massa de CH4 na saída maior que a massa da entrada","")</formula1>
    </dataValidation>
    <dataValidation type="whole" operator="greaterThan" allowBlank="1" showInputMessage="1" showErrorMessage="1" error="Número inválido" prompt="Refere-se a distância média percorrida até entrega do biometano comercializado que é distribuido (distância percorrida da usina até o posto de combustível) via sistema logístico exclusivamente Rodoviário." sqref="D135" xr:uid="{AA39E79A-E48F-4CB1-9479-EED7A31B1EB4}">
      <formula1>0</formula1>
    </dataValidation>
    <dataValidation type="whole" operator="greaterThan" allowBlank="1" showInputMessage="1" showErrorMessage="1" error="Número inválido" prompt="Refere-se a distância média percorrida (ponderada pelo volume comercializado) até entrega do biometano comercializado que é distribuido (distância percorrida da usina até o duto de transporte) via sistema logístico exclusivamente Dutoviário." sqref="D142" xr:uid="{DDC599E7-9246-4381-9709-040855B933D1}">
      <formula1>0</formula1>
    </dataValidation>
    <dataValidation type="decimal" allowBlank="1" showInputMessage="1" showErrorMessage="1" error="Número inválido." prompt="Informar o teor de metano do biogás, aferido antes de qualquer enriquecimento do gás com gás natural, propano ou GLP." sqref="D66" xr:uid="{D2F20C40-F848-416E-A8C2-7998EDD56179}">
      <formula1>0</formula1>
      <formula2>1</formula2>
    </dataValidation>
    <dataValidation type="custom" allowBlank="1" showInputMessage="1" showErrorMessage="1" error="Número inválido. Podem ser preenchidos números com até duas casas decimais." prompt="Refere-se à quantidade total de biometano queimado em flare na planta de upgrading." sqref="D127:D128" xr:uid="{05BC1759-60AB-4385-9CE5-08A14073FFA3}">
      <formula1>IF(AND(D127&gt;=0,D127=ROUND(D127,2)),D127,"")</formula1>
    </dataValidation>
    <dataValidation allowBlank="1" showInputMessage="1" showErrorMessage="1" prompt="Inserir data final (mês/ano) da certificação RenovaBio." sqref="F15" xr:uid="{C9F77CE8-8059-4D40-8D66-2D846773FF44}"/>
    <dataValidation allowBlank="1" showInputMessage="1" showErrorMessage="1" prompt="Inserir data inicial (mês/ano) da certificação RenovaBio." sqref="C15" xr:uid="{BAA22B5F-1F7F-4690-AE14-E590935BD9B2}"/>
    <dataValidation type="decimal" allowBlank="1" showInputMessage="1" showErrorMessage="1" error="Número inválido. " prompt="Informar o Poder Calorífico Inferior (PCI) do biogás." sqref="G86:G87" xr:uid="{34111C79-8189-411B-85BA-D7E8492A3354}">
      <formula1>0</formula1>
      <formula2>100</formula2>
    </dataValidation>
    <dataValidation type="decimal" allowBlank="1" showInputMessage="1" showErrorMessage="1" error="Número inválido. " prompt="Informar o Poder Calorífico Inferior (PCI) do biometano_x000a_" sqref="G88" xr:uid="{E63234D4-1E68-41D4-8A9A-06193A7FEEAA}">
      <formula1>0</formula1>
      <formula2>100</formula2>
    </dataValidation>
    <dataValidation type="custom" allowBlank="1" showInputMessage="1" showErrorMessage="1" error="Número inválido. Podem ser preenchidos números com até duas casas decimais." prompt="Refere-se à distância média ponderada de transporte do fornecedor à usina." sqref="D33 D38 D43 D48 D53 D58" xr:uid="{2F9311DA-8EFA-4B20-ADC8-AE9C5003647D}">
      <formula1>IF(AND(D53&gt;=0,D53=ROUND(D53,2)),D53,"")</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extLst>
    <ext xmlns:x14="http://schemas.microsoft.com/office/spreadsheetml/2009/9/main" uri="{CCE6A557-97BC-4b89-ADB6-D9C93CAAB3DF}">
      <x14:dataValidations xmlns:xm="http://schemas.microsoft.com/office/excel/2006/main" xWindow="461" yWindow="581" count="4">
        <x14:dataValidation type="list" allowBlank="1" showInputMessage="1" showErrorMessage="1" prompt="Selecionar qual o destino do off-gas do processo de upgrading" xr:uid="{B69A06D9-FF1A-4354-8075-F8982140AE38}">
          <x14:formula1>
            <xm:f>_DADOSAUXILIARES!$B$33:$B$41</xm:f>
          </x14:formula1>
          <xm:sqref>D124:F125</xm:sqref>
        </x14:dataValidation>
        <x14:dataValidation type="list" allowBlank="1" showInputMessage="1" showErrorMessage="1" xr:uid="{C4925B29-9CF9-4E1A-A2EA-E1B03FE230B8}">
          <x14:formula1>
            <xm:f>LISTAS!$D$3:$D$12</xm:f>
          </x14:formula1>
          <xm:sqref>C31:E31 C36:E36 C41:E41</xm:sqref>
        </x14:dataValidation>
        <x14:dataValidation type="custom" allowBlank="1" showInputMessage="1" showErrorMessage="1" errorTitle="Número inválido." error="Número inválido._x000a_Podem ser preenchidos números om até duas casas decimais._x000a_Massa de metano na entrada deve ser menor que massa de metano na saída" prompt="Refere-se ao volume total de biometano produzido, calculado com base nas condições Normais de pressão e temperatura (101,325 kPa e 273,15 K, respectivamente)." xr:uid="{4BB71C83-6730-4150-BAA1-83826C8A8F92}">
          <x14:formula1>
            <xm:f>IF(AND((_DADOSAUXILIARES!$D$15*(D62*G62*1000)*_DADOSAUXILIARES!D23/(_DADOSAUXILIARES!D22*_DADOSAUXILIARES!$D$16))&gt;=((_DADOSAUXILIARES!$D$15*(D67*D66*1000)*_DADOSAUXILIARES!D23/(_DADOSAUXILIARES!D22*_DADOSAUXILIARES!$D$16))),D67&gt;=0,D67=ROUND(D67,2)),D67,"")</xm:f>
          </x14:formula1>
          <xm:sqref>D67</xm:sqref>
        </x14:dataValidation>
        <x14:dataValidation type="list" allowBlank="1" showInputMessage="1" showErrorMessage="1" xr:uid="{19FEBB19-FF08-445E-AEA9-48E52329D261}">
          <x14:formula1>
            <xm:f>LISTAS!$F$3:$F$12</xm:f>
          </x14:formula1>
          <xm:sqref>C46:E46 C56:E56 C51:E51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F452-A796-4777-B80D-921B25EECB59}">
  <sheetPr codeName="Planilha5">
    <tabColor rgb="FFFFBA00"/>
  </sheetPr>
  <dimension ref="B2:CY96"/>
  <sheetViews>
    <sheetView showGridLines="0" topLeftCell="B1" zoomScale="80" zoomScaleNormal="80" workbookViewId="0">
      <selection activeCell="I4" sqref="I4"/>
    </sheetView>
  </sheetViews>
  <sheetFormatPr defaultColWidth="9.140625" defaultRowHeight="15" x14ac:dyDescent="0.25"/>
  <cols>
    <col min="1" max="1" width="3.42578125" style="86" customWidth="1"/>
    <col min="2" max="2" width="41.28515625" style="86" customWidth="1"/>
    <col min="3" max="3" width="15.42578125" style="86" customWidth="1"/>
    <col min="4" max="5" width="22" style="86" customWidth="1"/>
    <col min="6" max="6" width="40.140625" style="86" customWidth="1"/>
    <col min="7" max="7" width="2.7109375" style="86" customWidth="1"/>
    <col min="8" max="8" width="17.7109375" style="86" customWidth="1"/>
    <col min="9" max="9" width="9.140625" style="86"/>
    <col min="10" max="10" width="5.7109375" style="86" customWidth="1"/>
    <col min="11" max="11" width="16.140625" style="86" customWidth="1"/>
    <col min="12" max="12" width="11.42578125" style="86" customWidth="1"/>
    <col min="13" max="13" width="9.7109375" style="86" bestFit="1" customWidth="1"/>
    <col min="14" max="14" width="19.28515625" style="86" customWidth="1"/>
    <col min="15" max="15" width="15.140625" style="86" customWidth="1"/>
    <col min="16" max="16" width="12.42578125" style="86" bestFit="1" customWidth="1"/>
    <col min="17" max="16384" width="9.140625" style="86"/>
  </cols>
  <sheetData>
    <row r="2" spans="2:103" ht="18.75" x14ac:dyDescent="0.25">
      <c r="B2" s="457" t="s">
        <v>168</v>
      </c>
      <c r="C2" s="457"/>
      <c r="D2" s="457"/>
      <c r="E2" s="457"/>
      <c r="F2" s="457"/>
      <c r="G2" s="27"/>
    </row>
    <row r="3" spans="2:103" x14ac:dyDescent="0.25">
      <c r="B3" s="87"/>
      <c r="C3" s="458" t="s">
        <v>87</v>
      </c>
      <c r="D3" s="458"/>
      <c r="E3" s="87"/>
      <c r="F3" s="87"/>
      <c r="G3" s="88"/>
    </row>
    <row r="4" spans="2:103" ht="21" x14ac:dyDescent="0.25">
      <c r="B4" s="89" t="s">
        <v>169</v>
      </c>
      <c r="C4" s="459">
        <f>SUM(C5:C7)</f>
        <v>0</v>
      </c>
      <c r="D4" s="459"/>
      <c r="E4" s="89"/>
      <c r="F4" s="89"/>
      <c r="G4" s="88"/>
    </row>
    <row r="5" spans="2:103" x14ac:dyDescent="0.25">
      <c r="B5" s="90" t="s">
        <v>170</v>
      </c>
      <c r="C5" s="91">
        <f>H76</f>
        <v>0</v>
      </c>
      <c r="D5" s="349">
        <f>IFERROR(C5/$C$4,0)</f>
        <v>0</v>
      </c>
      <c r="E5" s="91"/>
      <c r="F5" s="91"/>
      <c r="G5" s="92"/>
      <c r="H5" s="198"/>
    </row>
    <row r="6" spans="2:103" x14ac:dyDescent="0.25">
      <c r="B6" s="90" t="s">
        <v>171</v>
      </c>
      <c r="C6" s="91">
        <f>F96</f>
        <v>0</v>
      </c>
      <c r="D6" s="349">
        <f t="shared" ref="D6:D7" si="0">IFERROR(C6/$C$4,0)</f>
        <v>0</v>
      </c>
      <c r="E6" s="91"/>
      <c r="F6" s="91"/>
      <c r="G6" s="92"/>
    </row>
    <row r="7" spans="2:103" x14ac:dyDescent="0.25">
      <c r="B7" s="90" t="s">
        <v>172</v>
      </c>
      <c r="C7" s="91">
        <f>IF(D12=0,0,_FEQUEIMACOMB!$I$12)</f>
        <v>0</v>
      </c>
      <c r="D7" s="349">
        <f t="shared" si="0"/>
        <v>0</v>
      </c>
      <c r="E7" s="91"/>
      <c r="F7" s="91"/>
      <c r="G7" s="92"/>
    </row>
    <row r="8" spans="2:103" customFormat="1" x14ac:dyDescent="0.25"/>
    <row r="9" spans="2:103" customFormat="1" x14ac:dyDescent="0.25"/>
    <row r="10" spans="2:103" s="34" customFormat="1" ht="18.399999999999999" customHeight="1" x14ac:dyDescent="0.25">
      <c r="B10" s="456" t="s">
        <v>173</v>
      </c>
      <c r="C10" s="456"/>
      <c r="D10" s="456"/>
      <c r="E10" s="456"/>
      <c r="F10" s="456"/>
      <c r="G10" s="27"/>
      <c r="H10" s="265"/>
      <c r="BZ10" s="93"/>
      <c r="CA10" s="93"/>
      <c r="CB10" s="94"/>
      <c r="CC10" s="94"/>
      <c r="CD10" s="94"/>
      <c r="CE10" s="94"/>
      <c r="CF10" s="94"/>
      <c r="CG10" s="94"/>
      <c r="CH10" s="94"/>
      <c r="CI10" s="94"/>
      <c r="CJ10" s="94"/>
      <c r="CK10" s="94"/>
      <c r="CL10" s="94"/>
      <c r="CM10" s="94"/>
      <c r="CN10" s="94"/>
      <c r="CO10" s="94"/>
      <c r="CP10" s="94"/>
      <c r="CQ10" s="94"/>
      <c r="CR10" s="94"/>
      <c r="CS10" s="94"/>
      <c r="CT10" s="94"/>
      <c r="CU10" s="94"/>
      <c r="CV10" s="94"/>
      <c r="CW10" s="94"/>
      <c r="CX10" s="94"/>
    </row>
    <row r="11" spans="2:103" s="34" customFormat="1" ht="15" customHeight="1" x14ac:dyDescent="0.25">
      <c r="B11" s="87" t="s">
        <v>174</v>
      </c>
      <c r="C11" s="421" t="s">
        <v>175</v>
      </c>
      <c r="D11" s="421" t="s">
        <v>176</v>
      </c>
      <c r="E11" s="421" t="s">
        <v>177</v>
      </c>
      <c r="F11" s="421" t="s">
        <v>178</v>
      </c>
      <c r="G11" s="95"/>
      <c r="H11" s="421"/>
      <c r="I11" s="24"/>
      <c r="CA11" s="94"/>
      <c r="CB11" s="96"/>
      <c r="CC11" s="94"/>
      <c r="CD11" s="94"/>
      <c r="CE11" s="94"/>
      <c r="CF11" s="94"/>
      <c r="CG11" s="94"/>
      <c r="CH11" s="94"/>
      <c r="CI11" s="94"/>
      <c r="CJ11" s="94"/>
      <c r="CK11" s="94"/>
      <c r="CL11" s="94"/>
      <c r="CM11" s="94"/>
      <c r="CN11" s="94"/>
      <c r="CO11" s="94"/>
      <c r="CP11" s="94"/>
      <c r="CQ11" s="94"/>
      <c r="CR11" s="94"/>
      <c r="CS11" s="94"/>
      <c r="CT11" s="94"/>
      <c r="CU11" s="94"/>
      <c r="CV11" s="94"/>
      <c r="CW11" s="94"/>
      <c r="CX11" s="94"/>
      <c r="CY11" s="94"/>
    </row>
    <row r="12" spans="2:103" s="34" customFormat="1" ht="15" customHeight="1" x14ac:dyDescent="0.25">
      <c r="B12" s="90" t="s">
        <v>87</v>
      </c>
      <c r="C12" s="90" t="s">
        <v>179</v>
      </c>
      <c r="D12" s="97">
        <f>RENOVACALC_BIOMETANO!D67</f>
        <v>0</v>
      </c>
      <c r="E12" s="98">
        <f>D12*(IF((RENOVACALC_BIOMETANO!G66&gt;0),RENOVACALC_BIOMETANO!G66,(_DADOSAUXILIARES!F48*(_DADOSAUXILIARES!D48*1000))))</f>
        <v>0</v>
      </c>
      <c r="F12" s="398">
        <f>IFERROR(E12/SUM($E$12:$E$13),0)</f>
        <v>0</v>
      </c>
      <c r="G12" s="99"/>
      <c r="H12" s="455" t="s">
        <v>180</v>
      </c>
      <c r="I12" s="24"/>
      <c r="CA12" s="100"/>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row>
    <row r="13" spans="2:103" s="34" customFormat="1" ht="15" customHeight="1" x14ac:dyDescent="0.25">
      <c r="B13" s="399" t="s">
        <v>181</v>
      </c>
      <c r="C13" s="399" t="s">
        <v>182</v>
      </c>
      <c r="D13" s="419">
        <f>(RENOVACALC_BIOMETANO!D69)*1000</f>
        <v>0</v>
      </c>
      <c r="E13" s="98">
        <f>CONVERT(D13,"kWh","MJ")</f>
        <v>0</v>
      </c>
      <c r="F13" s="398">
        <f>IFERROR(E13/SUM($E$12:$E$13),0)</f>
        <v>0</v>
      </c>
      <c r="G13" s="99"/>
      <c r="H13" s="455"/>
      <c r="I13" s="24"/>
      <c r="CA13" s="93"/>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row>
    <row r="14" spans="2:103" s="34" customFormat="1" ht="18" x14ac:dyDescent="0.25">
      <c r="B14" s="101" t="s">
        <v>183</v>
      </c>
      <c r="C14" s="421" t="s">
        <v>175</v>
      </c>
      <c r="D14" s="421" t="s">
        <v>176</v>
      </c>
      <c r="E14" s="421"/>
      <c r="F14" s="255" t="s">
        <v>184</v>
      </c>
      <c r="G14" s="104"/>
      <c r="H14" s="103" t="s">
        <v>185</v>
      </c>
      <c r="I14" s="24"/>
      <c r="CA14" s="105"/>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row>
    <row r="15" spans="2:103" s="34" customFormat="1" x14ac:dyDescent="0.25">
      <c r="B15" s="106" t="s">
        <v>186</v>
      </c>
      <c r="C15" s="107"/>
      <c r="D15" s="107"/>
      <c r="E15" s="108"/>
      <c r="F15" s="109"/>
      <c r="G15" s="110"/>
      <c r="H15" s="103"/>
      <c r="I15" s="24"/>
      <c r="CA15" s="105"/>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row>
    <row r="16" spans="2:103" s="34" customFormat="1" ht="12" customHeight="1" x14ac:dyDescent="0.25">
      <c r="B16" s="90" t="s">
        <v>187</v>
      </c>
      <c r="C16" s="90" t="s">
        <v>188</v>
      </c>
      <c r="D16" s="253">
        <f>RENOVACALC_BIOMETANO!$D$32</f>
        <v>0</v>
      </c>
      <c r="E16" s="460" t="s">
        <v>189</v>
      </c>
      <c r="F16" s="413"/>
      <c r="G16" s="113"/>
      <c r="H16" s="114"/>
      <c r="I16" s="115"/>
      <c r="J16" s="115"/>
      <c r="CA16" s="116"/>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row>
    <row r="17" spans="2:103" s="34" customFormat="1" x14ac:dyDescent="0.25">
      <c r="B17" s="90" t="s">
        <v>190</v>
      </c>
      <c r="C17" s="90" t="s">
        <v>191</v>
      </c>
      <c r="D17" s="254">
        <f>D16*RENOVACALC_BIOMETANO!$D$33</f>
        <v>0</v>
      </c>
      <c r="E17" s="460"/>
      <c r="F17" s="414">
        <v>0</v>
      </c>
      <c r="G17" s="117"/>
      <c r="H17" s="114">
        <f>IFERROR((F17*$F$12)/$E$12,0)</f>
        <v>0</v>
      </c>
      <c r="J17" s="118"/>
    </row>
    <row r="18" spans="2:103" s="34" customFormat="1" x14ac:dyDescent="0.25">
      <c r="B18" s="90" t="s">
        <v>192</v>
      </c>
      <c r="C18" s="90" t="s">
        <v>188</v>
      </c>
      <c r="D18" s="253">
        <f>RENOVACALC_BIOMETANO!$D$37</f>
        <v>0</v>
      </c>
      <c r="E18" s="460" t="s">
        <v>189</v>
      </c>
      <c r="F18" s="413"/>
      <c r="G18" s="113"/>
      <c r="H18" s="114"/>
      <c r="J18" s="118"/>
    </row>
    <row r="19" spans="2:103" s="34" customFormat="1" x14ac:dyDescent="0.25">
      <c r="B19" s="90" t="s">
        <v>193</v>
      </c>
      <c r="C19" s="90" t="s">
        <v>191</v>
      </c>
      <c r="D19" s="254">
        <f>D18*RENOVACALC_BIOMETANO!$D$38</f>
        <v>0</v>
      </c>
      <c r="E19" s="460"/>
      <c r="F19" s="414">
        <v>0</v>
      </c>
      <c r="G19" s="117"/>
      <c r="H19" s="114">
        <f>IFERROR((F19*$F$12)/$E$12,0)</f>
        <v>0</v>
      </c>
      <c r="J19" s="118"/>
    </row>
    <row r="20" spans="2:103" s="34" customFormat="1" ht="12" customHeight="1" x14ac:dyDescent="0.25">
      <c r="B20" s="90" t="s">
        <v>194</v>
      </c>
      <c r="C20" s="90" t="s">
        <v>188</v>
      </c>
      <c r="D20" s="253">
        <f>RENOVACALC_BIOMETANO!$D$42</f>
        <v>0</v>
      </c>
      <c r="E20" s="460" t="s">
        <v>189</v>
      </c>
      <c r="F20" s="413"/>
      <c r="G20" s="113"/>
      <c r="H20" s="114"/>
      <c r="J20" s="118"/>
    </row>
    <row r="21" spans="2:103" s="34" customFormat="1" x14ac:dyDescent="0.25">
      <c r="B21" s="90" t="s">
        <v>195</v>
      </c>
      <c r="C21" s="90" t="s">
        <v>191</v>
      </c>
      <c r="D21" s="254">
        <f>D20*RENOVACALC_BIOMETANO!$D$43</f>
        <v>0</v>
      </c>
      <c r="E21" s="460"/>
      <c r="F21" s="414">
        <v>0</v>
      </c>
      <c r="G21" s="117"/>
      <c r="H21" s="114">
        <f>IFERROR((F21*$F$12)/$E$12,0)</f>
        <v>0</v>
      </c>
      <c r="J21" s="118"/>
    </row>
    <row r="22" spans="2:103" s="34" customFormat="1" x14ac:dyDescent="0.25">
      <c r="B22" s="90" t="s">
        <v>196</v>
      </c>
      <c r="C22" s="90" t="s">
        <v>188</v>
      </c>
      <c r="D22" s="253">
        <f>RENOVACALC_BIOMETANO!$D$47</f>
        <v>0</v>
      </c>
      <c r="E22" s="460" t="s">
        <v>197</v>
      </c>
      <c r="F22" s="413"/>
      <c r="G22" s="113"/>
      <c r="H22" s="114"/>
      <c r="J22" s="118"/>
    </row>
    <row r="23" spans="2:103" s="34" customFormat="1" x14ac:dyDescent="0.25">
      <c r="B23" s="90" t="s">
        <v>198</v>
      </c>
      <c r="C23" s="90" t="s">
        <v>191</v>
      </c>
      <c r="D23" s="254">
        <f>D22*RENOVACALC_BIOMETANO!$D$48</f>
        <v>0</v>
      </c>
      <c r="E23" s="460"/>
      <c r="F23" s="415">
        <f>D23*_DADOSAUXILIARES!$H$112</f>
        <v>0</v>
      </c>
      <c r="G23" s="117"/>
      <c r="H23" s="114">
        <f>IFERROR((F23*$F$12)/$E$12,0)</f>
        <v>0</v>
      </c>
      <c r="J23" s="118"/>
    </row>
    <row r="24" spans="2:103" s="34" customFormat="1" x14ac:dyDescent="0.25">
      <c r="B24" s="90" t="s">
        <v>199</v>
      </c>
      <c r="C24" s="90" t="s">
        <v>188</v>
      </c>
      <c r="D24" s="253">
        <f>RENOVACALC_BIOMETANO!$D$52</f>
        <v>0</v>
      </c>
      <c r="E24" s="460" t="s">
        <v>197</v>
      </c>
      <c r="F24" s="413"/>
      <c r="G24" s="113"/>
      <c r="H24" s="114"/>
      <c r="J24" s="118"/>
    </row>
    <row r="25" spans="2:103" s="34" customFormat="1" x14ac:dyDescent="0.25">
      <c r="B25" s="90" t="s">
        <v>200</v>
      </c>
      <c r="C25" s="90" t="s">
        <v>191</v>
      </c>
      <c r="D25" s="254">
        <f>D24*RENOVACALC_BIOMETANO!$D$53</f>
        <v>0</v>
      </c>
      <c r="E25" s="460"/>
      <c r="F25" s="415">
        <f>D25*_DADOSAUXILIARES!$H$112</f>
        <v>0</v>
      </c>
      <c r="G25" s="117"/>
      <c r="H25" s="114">
        <f>IFERROR((F25*$F$12)/$E$12,0)</f>
        <v>0</v>
      </c>
      <c r="J25" s="118"/>
    </row>
    <row r="26" spans="2:103" s="34" customFormat="1" x14ac:dyDescent="0.25">
      <c r="B26" s="90" t="s">
        <v>201</v>
      </c>
      <c r="C26" s="90" t="s">
        <v>188</v>
      </c>
      <c r="D26" s="253">
        <f>RENOVACALC_BIOMETANO!$D$57</f>
        <v>0</v>
      </c>
      <c r="E26" s="460" t="s">
        <v>197</v>
      </c>
      <c r="F26" s="416"/>
      <c r="G26" s="117"/>
      <c r="H26" s="114"/>
      <c r="J26" s="118"/>
    </row>
    <row r="27" spans="2:103" s="34" customFormat="1" x14ac:dyDescent="0.25">
      <c r="B27" s="90" t="s">
        <v>202</v>
      </c>
      <c r="C27" s="90" t="s">
        <v>191</v>
      </c>
      <c r="D27" s="254">
        <f>D26*RENOVACALC_BIOMETANO!$D$58</f>
        <v>0</v>
      </c>
      <c r="E27" s="460"/>
      <c r="F27" s="363">
        <f>D27*_DADOSAUXILIARES!$H$112</f>
        <v>0</v>
      </c>
      <c r="G27" s="117"/>
      <c r="H27" s="114"/>
      <c r="J27" s="118"/>
    </row>
    <row r="28" spans="2:103" s="34" customFormat="1" ht="18.75" x14ac:dyDescent="0.25">
      <c r="B28" s="456" t="s">
        <v>203</v>
      </c>
      <c r="C28" s="456"/>
      <c r="D28" s="456"/>
      <c r="E28" s="456"/>
      <c r="F28" s="456"/>
      <c r="G28" s="117"/>
      <c r="H28" s="266"/>
      <c r="J28" s="118"/>
    </row>
    <row r="29" spans="2:103" s="34" customFormat="1" ht="18" x14ac:dyDescent="0.25">
      <c r="B29" s="101" t="s">
        <v>183</v>
      </c>
      <c r="C29" s="421" t="s">
        <v>175</v>
      </c>
      <c r="D29" s="421" t="s">
        <v>176</v>
      </c>
      <c r="E29" s="421"/>
      <c r="F29" s="255" t="s">
        <v>184</v>
      </c>
      <c r="G29" s="110"/>
      <c r="H29" s="103" t="s">
        <v>204</v>
      </c>
      <c r="J29" s="118"/>
    </row>
    <row r="30" spans="2:103" s="34" customFormat="1" x14ac:dyDescent="0.25">
      <c r="B30" s="106" t="s">
        <v>205</v>
      </c>
      <c r="C30" s="107"/>
      <c r="D30" s="107"/>
      <c r="E30" s="108"/>
      <c r="F30" s="109"/>
      <c r="G30" s="110"/>
      <c r="H30" s="103"/>
      <c r="J30" s="118"/>
    </row>
    <row r="31" spans="2:103" s="34" customFormat="1" x14ac:dyDescent="0.25">
      <c r="B31" s="71" t="s">
        <v>120</v>
      </c>
      <c r="C31" s="71" t="s">
        <v>182</v>
      </c>
      <c r="D31" s="97">
        <f>RENOVACALC_BIOMETANO!D72*1000</f>
        <v>0</v>
      </c>
      <c r="E31" s="350"/>
      <c r="F31" s="119">
        <f>D31*_DADOSAUXILIARES!$H$89</f>
        <v>0</v>
      </c>
      <c r="G31" s="120"/>
      <c r="H31" s="114">
        <f t="shared" ref="H31:H56" si="1">IFERROR((F31*$F$12)/$E$12,0)</f>
        <v>0</v>
      </c>
      <c r="I31" s="118"/>
      <c r="CA31" s="121"/>
      <c r="CB31" s="94"/>
      <c r="CC31" s="94"/>
      <c r="CD31" s="94"/>
      <c r="CE31" s="122"/>
      <c r="CF31" s="94"/>
      <c r="CG31" s="94"/>
      <c r="CH31" s="94"/>
      <c r="CI31" s="94"/>
      <c r="CJ31" s="94"/>
      <c r="CK31" s="94"/>
      <c r="CL31" s="94"/>
      <c r="CM31" s="94"/>
      <c r="CN31" s="94"/>
      <c r="CO31" s="94"/>
      <c r="CP31" s="94"/>
      <c r="CQ31" s="94"/>
      <c r="CR31" s="94"/>
      <c r="CS31" s="94"/>
      <c r="CT31" s="94"/>
      <c r="CU31" s="94"/>
      <c r="CV31" s="94"/>
      <c r="CW31" s="94"/>
      <c r="CX31" s="94"/>
      <c r="CY31" s="94"/>
    </row>
    <row r="32" spans="2:103" s="34" customFormat="1" x14ac:dyDescent="0.25">
      <c r="B32" s="71" t="s">
        <v>121</v>
      </c>
      <c r="C32" s="71" t="s">
        <v>182</v>
      </c>
      <c r="D32" s="97">
        <f>RENOVACALC_BIOMETANO!D73*1000</f>
        <v>0</v>
      </c>
      <c r="E32" s="350"/>
      <c r="F32" s="119">
        <f>D32*_DADOSAUXILIARES!$H$90</f>
        <v>0</v>
      </c>
      <c r="G32" s="120"/>
      <c r="H32" s="114">
        <f t="shared" si="1"/>
        <v>0</v>
      </c>
      <c r="I32" s="118"/>
      <c r="CA32" s="121"/>
      <c r="CB32" s="94"/>
      <c r="CC32" s="94"/>
      <c r="CD32" s="94"/>
      <c r="CE32" s="122"/>
      <c r="CF32" s="94"/>
      <c r="CG32" s="94"/>
      <c r="CH32" s="94"/>
      <c r="CI32" s="94"/>
      <c r="CJ32" s="94"/>
      <c r="CK32" s="94"/>
      <c r="CL32" s="94"/>
      <c r="CM32" s="94"/>
      <c r="CN32" s="94"/>
      <c r="CO32" s="94"/>
      <c r="CP32" s="94"/>
      <c r="CQ32" s="94"/>
      <c r="CR32" s="94"/>
      <c r="CS32" s="94"/>
      <c r="CT32" s="94"/>
      <c r="CU32" s="94"/>
      <c r="CV32" s="94"/>
      <c r="CW32" s="94"/>
      <c r="CX32" s="94"/>
      <c r="CY32" s="94"/>
    </row>
    <row r="33" spans="2:103" s="34" customFormat="1" x14ac:dyDescent="0.25">
      <c r="B33" s="71" t="s">
        <v>122</v>
      </c>
      <c r="C33" s="71" t="s">
        <v>182</v>
      </c>
      <c r="D33" s="97">
        <f>RENOVACALC_BIOMETANO!D74*1000</f>
        <v>0</v>
      </c>
      <c r="E33" s="350"/>
      <c r="F33" s="119">
        <f>D33*_DADOSAUXILIARES!$H$91</f>
        <v>0</v>
      </c>
      <c r="G33" s="120"/>
      <c r="H33" s="114">
        <f t="shared" si="1"/>
        <v>0</v>
      </c>
      <c r="I33" s="118"/>
      <c r="CA33" s="121"/>
      <c r="CB33" s="94"/>
      <c r="CC33" s="94"/>
      <c r="CD33" s="94"/>
      <c r="CE33" s="122"/>
      <c r="CF33" s="94"/>
      <c r="CG33" s="94"/>
      <c r="CH33" s="94"/>
      <c r="CI33" s="94"/>
      <c r="CJ33" s="94"/>
      <c r="CK33" s="94"/>
      <c r="CL33" s="94"/>
      <c r="CM33" s="94"/>
      <c r="CN33" s="94"/>
      <c r="CO33" s="94"/>
      <c r="CP33" s="94"/>
      <c r="CQ33" s="94"/>
      <c r="CR33" s="94"/>
      <c r="CS33" s="94"/>
      <c r="CT33" s="94"/>
      <c r="CU33" s="94"/>
      <c r="CV33" s="94"/>
      <c r="CW33" s="94"/>
      <c r="CX33" s="94"/>
      <c r="CY33" s="94"/>
    </row>
    <row r="34" spans="2:103" s="34" customFormat="1" x14ac:dyDescent="0.25">
      <c r="B34" s="71" t="s">
        <v>123</v>
      </c>
      <c r="C34" s="71" t="s">
        <v>182</v>
      </c>
      <c r="D34" s="97">
        <f>RENOVACALC_BIOMETANO!D75*1000</f>
        <v>0</v>
      </c>
      <c r="E34" s="350"/>
      <c r="F34" s="119">
        <f>D34*_DADOSAUXILIARES!$H$92</f>
        <v>0</v>
      </c>
      <c r="G34" s="120"/>
      <c r="H34" s="114">
        <f t="shared" si="1"/>
        <v>0</v>
      </c>
      <c r="I34" s="118"/>
      <c r="CA34" s="121"/>
      <c r="CB34" s="94"/>
      <c r="CC34" s="94"/>
      <c r="CD34" s="94"/>
      <c r="CE34" s="122"/>
      <c r="CF34" s="94"/>
      <c r="CG34" s="94"/>
      <c r="CH34" s="94"/>
      <c r="CI34" s="94"/>
      <c r="CJ34" s="94"/>
      <c r="CK34" s="94"/>
      <c r="CL34" s="94"/>
      <c r="CM34" s="94"/>
      <c r="CN34" s="94"/>
      <c r="CO34" s="94"/>
      <c r="CP34" s="94"/>
      <c r="CQ34" s="94"/>
      <c r="CR34" s="94"/>
      <c r="CS34" s="94"/>
      <c r="CT34" s="94"/>
      <c r="CU34" s="94"/>
      <c r="CV34" s="94"/>
      <c r="CW34" s="94"/>
      <c r="CX34" s="94"/>
      <c r="CY34" s="94"/>
    </row>
    <row r="35" spans="2:103" s="34" customFormat="1" x14ac:dyDescent="0.25">
      <c r="B35" s="71" t="s">
        <v>124</v>
      </c>
      <c r="C35" s="71" t="s">
        <v>182</v>
      </c>
      <c r="D35" s="97">
        <f>RENOVACALC_BIOMETANO!D76*1000</f>
        <v>0</v>
      </c>
      <c r="E35" s="350"/>
      <c r="F35" s="119">
        <f>D35*_DADOSAUXILIARES!$H$93</f>
        <v>0</v>
      </c>
      <c r="G35" s="120"/>
      <c r="H35" s="114">
        <f t="shared" si="1"/>
        <v>0</v>
      </c>
      <c r="I35" s="118"/>
      <c r="CA35" s="121"/>
      <c r="CB35" s="94"/>
      <c r="CC35" s="94"/>
      <c r="CD35" s="94"/>
      <c r="CE35" s="122"/>
      <c r="CF35" s="94"/>
      <c r="CG35" s="94"/>
      <c r="CH35" s="94"/>
      <c r="CI35" s="94"/>
      <c r="CJ35" s="94"/>
      <c r="CK35" s="94"/>
      <c r="CL35" s="94"/>
      <c r="CM35" s="94"/>
      <c r="CN35" s="94"/>
      <c r="CO35" s="94"/>
      <c r="CP35" s="94"/>
      <c r="CQ35" s="94"/>
      <c r="CR35" s="94"/>
      <c r="CS35" s="94"/>
      <c r="CT35" s="94"/>
      <c r="CU35" s="94"/>
      <c r="CV35" s="94"/>
      <c r="CW35" s="94"/>
      <c r="CX35" s="94"/>
      <c r="CY35" s="94"/>
    </row>
    <row r="36" spans="2:103" s="34" customFormat="1" x14ac:dyDescent="0.25">
      <c r="B36" s="71" t="s">
        <v>206</v>
      </c>
      <c r="C36" s="71" t="s">
        <v>207</v>
      </c>
      <c r="D36" s="351">
        <f>((RENOVACALC_BIOMETANO!$D$77*(1-0.1)+RENOVACALC_BIOMETANO!$D$78*(1-0.11)+RENOVACALC_BIOMETANO!$D$79*(1-0.12)+RENOVACALC_BIOMETANO!$D$80*(1-RENOVACALC_BIOMETANO!$G$80)+RENOVACALC_BIOMETANO!$D$81*(1-RENOVACALC_BIOMETANO!$G$81)+RENOVACALC_BIOMETANO!$D$82*(1-RENOVACALC_BIOMETANO!$G$82)+RENOVACALC_BIOMETANO!$D$83*(1-RENOVACALC_BIOMETANO!$G$83)+RENOVACALC_BIOMETANO!$D$84*(1-1))*(_DADOSAUXILIARES!$D$56))*1000</f>
        <v>0</v>
      </c>
      <c r="E36" s="350"/>
      <c r="F36" s="119">
        <f>D36*_DADOSAUXILIARES!$H$98</f>
        <v>0</v>
      </c>
      <c r="G36" s="120"/>
      <c r="H36" s="114">
        <f t="shared" si="1"/>
        <v>0</v>
      </c>
      <c r="I36" s="118"/>
      <c r="CA36" s="121"/>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row>
    <row r="37" spans="2:103" s="34" customFormat="1" x14ac:dyDescent="0.25">
      <c r="B37" s="71" t="s">
        <v>208</v>
      </c>
      <c r="C37" s="71" t="s">
        <v>207</v>
      </c>
      <c r="D37" s="351">
        <f>((RENOVACALC_BIOMETANO!$D$77*(0.1)+RENOVACALC_BIOMETANO!$D$78*(0.11)+RENOVACALC_BIOMETANO!$D$79*(0.12)+RENOVACALC_BIOMETANO!$D$80*(RENOVACALC_BIOMETANO!$G$80)+RENOVACALC_BIOMETANO!$D$81*(RENOVACALC_BIOMETANO!$G$81)+RENOVACALC_BIOMETANO!$D$82*(RENOVACALC_BIOMETANO!$G$82)+RENOVACALC_BIOMETANO!$D$83*(RENOVACALC_BIOMETANO!$G$83)+RENOVACALC_BIOMETANO!$D$84*(1))*(_DADOSAUXILIARES!$D$47))*1000</f>
        <v>0</v>
      </c>
      <c r="E37" s="350"/>
      <c r="F37" s="119">
        <f>D37*_DADOSAUXILIARES!$H$99</f>
        <v>0</v>
      </c>
      <c r="G37" s="120"/>
      <c r="H37" s="114">
        <f t="shared" si="1"/>
        <v>0</v>
      </c>
      <c r="I37" s="118"/>
      <c r="CA37" s="121"/>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row>
    <row r="38" spans="2:103" s="34" customFormat="1" x14ac:dyDescent="0.25">
      <c r="B38" s="71" t="s">
        <v>132</v>
      </c>
      <c r="C38" s="71" t="s">
        <v>207</v>
      </c>
      <c r="D38" s="97">
        <f>RENOVACALC_BIOMETANO!D85*_DADOSAUXILIARES!$D$60*1000</f>
        <v>0</v>
      </c>
      <c r="E38" s="350"/>
      <c r="F38" s="119">
        <f>D38*_DADOSAUXILIARES!H107</f>
        <v>0</v>
      </c>
      <c r="G38" s="120"/>
      <c r="H38" s="114">
        <f t="shared" si="1"/>
        <v>0</v>
      </c>
      <c r="I38" s="118"/>
      <c r="CA38" s="121"/>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row>
    <row r="39" spans="2:103" s="34" customFormat="1" x14ac:dyDescent="0.25">
      <c r="B39" s="71" t="s">
        <v>133</v>
      </c>
      <c r="C39" s="71" t="s">
        <v>179</v>
      </c>
      <c r="D39" s="97">
        <f>RENOVACALC_BIOMETANO!D86</f>
        <v>0</v>
      </c>
      <c r="E39" s="350"/>
      <c r="F39" s="119">
        <f>D39*RENOVACALC_BIOMETANO!G86*_DADOSAUXILIARES!$H$106</f>
        <v>0</v>
      </c>
      <c r="G39" s="120"/>
      <c r="H39" s="114">
        <f t="shared" si="1"/>
        <v>0</v>
      </c>
      <c r="I39" s="118"/>
      <c r="CA39" s="121"/>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row>
    <row r="40" spans="2:103" s="34" customFormat="1" x14ac:dyDescent="0.25">
      <c r="B40" s="71" t="s">
        <v>87</v>
      </c>
      <c r="C40" s="71" t="s">
        <v>179</v>
      </c>
      <c r="D40" s="97">
        <f>RENOVACALC_BIOMETANO!D88</f>
        <v>0</v>
      </c>
      <c r="E40" s="350"/>
      <c r="F40" s="119">
        <f>D40*RENOVACALC_BIOMETANO!G88*_DADOSAUXILIARES!$H$106</f>
        <v>0</v>
      </c>
      <c r="G40" s="120"/>
      <c r="H40" s="114">
        <f t="shared" si="1"/>
        <v>0</v>
      </c>
      <c r="I40" s="118"/>
      <c r="CA40" s="121"/>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row>
    <row r="41" spans="2:103" s="34" customFormat="1" x14ac:dyDescent="0.25">
      <c r="B41" s="90" t="s">
        <v>138</v>
      </c>
      <c r="C41" s="90" t="s">
        <v>179</v>
      </c>
      <c r="D41" s="91">
        <f>RENOVACALC_BIOMETANO!D89</f>
        <v>0</v>
      </c>
      <c r="E41" s="350"/>
      <c r="F41" s="119">
        <f>D41*_DADOSAUXILIARES!$H$97</f>
        <v>0</v>
      </c>
      <c r="G41" s="120"/>
      <c r="H41" s="114">
        <f t="shared" si="1"/>
        <v>0</v>
      </c>
      <c r="I41" s="118"/>
      <c r="CA41" s="121"/>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row>
    <row r="42" spans="2:103" s="34" customFormat="1" ht="18" x14ac:dyDescent="0.25">
      <c r="B42" s="90" t="s">
        <v>139</v>
      </c>
      <c r="C42" s="90" t="s">
        <v>209</v>
      </c>
      <c r="D42" s="123">
        <f>RENOVACALC_BIOMETANO!$D$91*(1-RENOVACALC_BIOMETANO!$D$92)*1000</f>
        <v>0</v>
      </c>
      <c r="E42" s="350"/>
      <c r="F42" s="123">
        <f>D42*_DADOSAUXILIARES!$H$104</f>
        <v>0</v>
      </c>
      <c r="G42" s="124"/>
      <c r="H42" s="114">
        <f t="shared" si="1"/>
        <v>0</v>
      </c>
      <c r="I42" s="118"/>
      <c r="CA42" s="121"/>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row>
    <row r="43" spans="2:103" s="343" customFormat="1" x14ac:dyDescent="0.25">
      <c r="B43" s="405" t="s">
        <v>210</v>
      </c>
      <c r="C43" s="405" t="s">
        <v>191</v>
      </c>
      <c r="D43" s="406">
        <f>(RENOVACALC_BIOMETANO!$D$91*RENOVACALC_BIOMETANO!$D$93)</f>
        <v>0</v>
      </c>
      <c r="E43" s="407"/>
      <c r="F43" s="253">
        <f>D43*_DADOSAUXILIARES!$H$112</f>
        <v>0</v>
      </c>
      <c r="G43" s="408"/>
      <c r="H43" s="409">
        <f t="shared" si="1"/>
        <v>0</v>
      </c>
      <c r="I43" s="118"/>
    </row>
    <row r="44" spans="2:103" s="343" customFormat="1" ht="18" x14ac:dyDescent="0.25">
      <c r="B44" s="90" t="s">
        <v>211</v>
      </c>
      <c r="C44" s="90" t="s">
        <v>209</v>
      </c>
      <c r="D44" s="410">
        <f>RENOVACALC_BIOMETANO!$D$95*(1-RENOVACALC_BIOMETANO!$D$96)*1000</f>
        <v>0</v>
      </c>
      <c r="E44" s="123"/>
      <c r="F44" s="253">
        <f>D44*_DADOSAUXILIARES!$H$105</f>
        <v>0</v>
      </c>
      <c r="G44" s="408"/>
      <c r="H44" s="409">
        <f t="shared" si="1"/>
        <v>0</v>
      </c>
      <c r="I44" s="118"/>
    </row>
    <row r="45" spans="2:103" s="343" customFormat="1" x14ac:dyDescent="0.25">
      <c r="B45" s="405" t="s">
        <v>212</v>
      </c>
      <c r="C45" s="405" t="s">
        <v>191</v>
      </c>
      <c r="D45" s="406">
        <f>(RENOVACALC_BIOMETANO!$D$95*RENOVACALC_BIOMETANO!$D$97)</f>
        <v>0</v>
      </c>
      <c r="E45" s="407"/>
      <c r="F45" s="253">
        <f>D45*_DADOSAUXILIARES!$H$112</f>
        <v>0</v>
      </c>
      <c r="G45" s="408"/>
      <c r="H45" s="409">
        <f t="shared" si="1"/>
        <v>0</v>
      </c>
      <c r="I45" s="118"/>
    </row>
    <row r="46" spans="2:103" s="343" customFormat="1" ht="18" x14ac:dyDescent="0.25">
      <c r="B46" s="90" t="s">
        <v>144</v>
      </c>
      <c r="C46" s="90" t="s">
        <v>209</v>
      </c>
      <c r="D46" s="410">
        <f>RENOVACALC_BIOMETANO!$D$99*(1-RENOVACALC_BIOMETANO!$D$100)*1000</f>
        <v>0</v>
      </c>
      <c r="E46" s="123"/>
      <c r="F46" s="412">
        <v>0</v>
      </c>
      <c r="G46" s="408"/>
      <c r="H46" s="409">
        <f t="shared" si="1"/>
        <v>0</v>
      </c>
      <c r="I46" s="118"/>
    </row>
    <row r="47" spans="2:103" s="343" customFormat="1" x14ac:dyDescent="0.25">
      <c r="B47" s="405" t="s">
        <v>213</v>
      </c>
      <c r="C47" s="405" t="s">
        <v>191</v>
      </c>
      <c r="D47" s="406">
        <f>(RENOVACALC_BIOMETANO!$D$99*RENOVACALC_BIOMETANO!$D$101)</f>
        <v>0</v>
      </c>
      <c r="E47" s="407"/>
      <c r="F47" s="253">
        <f>D47*_DADOSAUXILIARES!$H$112</f>
        <v>0</v>
      </c>
      <c r="G47" s="408"/>
      <c r="H47" s="409">
        <f t="shared" si="1"/>
        <v>0</v>
      </c>
      <c r="I47" s="118"/>
    </row>
    <row r="48" spans="2:103" s="343" customFormat="1" ht="18" x14ac:dyDescent="0.25">
      <c r="B48" s="90" t="s">
        <v>214</v>
      </c>
      <c r="C48" s="90" t="s">
        <v>209</v>
      </c>
      <c r="D48" s="410">
        <f>RENOVACALC_BIOMETANO!$D$103*(1-RENOVACALC_BIOMETANO!$D$104)*1000</f>
        <v>0</v>
      </c>
      <c r="E48" s="123"/>
      <c r="F48" s="412">
        <v>0</v>
      </c>
      <c r="G48" s="408"/>
      <c r="H48" s="409">
        <f t="shared" si="1"/>
        <v>0</v>
      </c>
      <c r="I48" s="118"/>
    </row>
    <row r="49" spans="2:103" s="343" customFormat="1" x14ac:dyDescent="0.25">
      <c r="B49" s="405" t="s">
        <v>215</v>
      </c>
      <c r="C49" s="405" t="s">
        <v>191</v>
      </c>
      <c r="D49" s="406">
        <f>(RENOVACALC_BIOMETANO!$D$103*RENOVACALC_BIOMETANO!$D$105)</f>
        <v>0</v>
      </c>
      <c r="E49" s="407"/>
      <c r="F49" s="253">
        <f>D49*_DADOSAUXILIARES!$H$112</f>
        <v>0</v>
      </c>
      <c r="G49" s="408"/>
      <c r="H49" s="409">
        <f t="shared" si="1"/>
        <v>0</v>
      </c>
      <c r="I49" s="118"/>
    </row>
    <row r="50" spans="2:103" s="343" customFormat="1" ht="18" x14ac:dyDescent="0.25">
      <c r="B50" s="90" t="s">
        <v>216</v>
      </c>
      <c r="C50" s="90" t="s">
        <v>209</v>
      </c>
      <c r="D50" s="410">
        <f>RENOVACALC_BIOMETANO!$D$107*(1-RENOVACALC_BIOMETANO!$D$108)*1000</f>
        <v>0</v>
      </c>
      <c r="E50" s="123"/>
      <c r="F50" s="253">
        <f>D50*_DADOSAUXILIARES!$H$87</f>
        <v>0</v>
      </c>
      <c r="G50" s="408"/>
      <c r="H50" s="409">
        <f t="shared" si="1"/>
        <v>0</v>
      </c>
      <c r="I50" s="118"/>
    </row>
    <row r="51" spans="2:103" s="343" customFormat="1" x14ac:dyDescent="0.25">
      <c r="B51" s="405" t="s">
        <v>217</v>
      </c>
      <c r="C51" s="405" t="s">
        <v>191</v>
      </c>
      <c r="D51" s="406">
        <f>(RENOVACALC_BIOMETANO!$D$107*RENOVACALC_BIOMETANO!$D$109)</f>
        <v>0</v>
      </c>
      <c r="E51" s="407"/>
      <c r="F51" s="253">
        <f>D51*_DADOSAUXILIARES!$H$112</f>
        <v>0</v>
      </c>
      <c r="G51" s="408"/>
      <c r="H51" s="409">
        <f t="shared" si="1"/>
        <v>0</v>
      </c>
      <c r="I51" s="118"/>
    </row>
    <row r="52" spans="2:103" s="34" customFormat="1" x14ac:dyDescent="0.25">
      <c r="B52" s="90" t="s">
        <v>148</v>
      </c>
      <c r="C52" s="90" t="s">
        <v>207</v>
      </c>
      <c r="D52" s="352">
        <f>RENOVACALC_BIOMETANO!D112*1000</f>
        <v>0</v>
      </c>
      <c r="E52" s="350"/>
      <c r="F52" s="123">
        <f>D52*_DADOSAUXILIARES!$H$75</f>
        <v>0</v>
      </c>
      <c r="G52" s="124"/>
      <c r="H52" s="114">
        <f t="shared" si="1"/>
        <v>0</v>
      </c>
      <c r="I52" s="118"/>
      <c r="CA52" s="121"/>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row>
    <row r="53" spans="2:103" s="34" customFormat="1" x14ac:dyDescent="0.25">
      <c r="B53" s="276" t="s">
        <v>218</v>
      </c>
      <c r="C53" s="71" t="s">
        <v>179</v>
      </c>
      <c r="D53" s="123">
        <f>RENOVACALC_BIOMETANO!D113</f>
        <v>0</v>
      </c>
      <c r="E53" s="350"/>
      <c r="F53" s="123">
        <f>D53*_DADOSAUXILIARES!$H$97</f>
        <v>0</v>
      </c>
      <c r="G53" s="124"/>
      <c r="H53" s="114">
        <f t="shared" si="1"/>
        <v>0</v>
      </c>
      <c r="I53" s="118"/>
      <c r="CA53" s="121"/>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row>
    <row r="54" spans="2:103" s="34" customFormat="1" x14ac:dyDescent="0.25">
      <c r="B54" s="276" t="s">
        <v>219</v>
      </c>
      <c r="C54" s="71" t="s">
        <v>207</v>
      </c>
      <c r="D54" s="352">
        <f>RENOVACALC_BIOMETANO!D114*1000</f>
        <v>0</v>
      </c>
      <c r="E54" s="350"/>
      <c r="F54" s="123">
        <f>D54*_DADOSAUXILIARES!$H$71</f>
        <v>0</v>
      </c>
      <c r="G54" s="124"/>
      <c r="H54" s="114">
        <f t="shared" si="1"/>
        <v>0</v>
      </c>
      <c r="I54" s="118"/>
      <c r="CA54" s="121"/>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row>
    <row r="55" spans="2:103" s="34" customFormat="1" x14ac:dyDescent="0.25">
      <c r="B55" s="276" t="s">
        <v>220</v>
      </c>
      <c r="C55" s="71" t="s">
        <v>207</v>
      </c>
      <c r="D55" s="352">
        <f>RENOVACALC_BIOMETANO!D115*1000</f>
        <v>0</v>
      </c>
      <c r="E55" s="350"/>
      <c r="F55" s="123">
        <f>D55*_DADOSAUXILIARES!$H$72</f>
        <v>0</v>
      </c>
      <c r="G55" s="124"/>
      <c r="H55" s="114">
        <f t="shared" si="1"/>
        <v>0</v>
      </c>
      <c r="I55" s="118"/>
      <c r="CA55" s="121"/>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row>
    <row r="56" spans="2:103" s="34" customFormat="1" x14ac:dyDescent="0.25">
      <c r="B56" s="276" t="s">
        <v>221</v>
      </c>
      <c r="C56" s="90" t="s">
        <v>207</v>
      </c>
      <c r="D56" s="352">
        <f>RENOVACALC_BIOMETANO!D116*1000</f>
        <v>0</v>
      </c>
      <c r="E56" s="350"/>
      <c r="F56" s="123">
        <f>D56*_DADOSAUXILIARES!$H$73</f>
        <v>0</v>
      </c>
      <c r="G56" s="124"/>
      <c r="H56" s="114">
        <f t="shared" si="1"/>
        <v>0</v>
      </c>
      <c r="I56" s="118"/>
      <c r="CA56" s="121"/>
      <c r="CB56" s="94"/>
      <c r="CC56" s="94"/>
      <c r="CD56" s="94"/>
      <c r="CE56" s="94"/>
      <c r="CF56" s="94"/>
      <c r="CG56" s="94"/>
      <c r="CH56" s="94"/>
      <c r="CI56" s="94"/>
      <c r="CJ56" s="94"/>
      <c r="CK56" s="94"/>
      <c r="CL56" s="94"/>
      <c r="CM56" s="94"/>
      <c r="CN56" s="94"/>
      <c r="CO56" s="94"/>
      <c r="CP56" s="94"/>
      <c r="CQ56" s="94"/>
      <c r="CR56" s="94"/>
      <c r="CS56" s="94"/>
      <c r="CT56" s="94"/>
      <c r="CU56" s="94"/>
      <c r="CV56" s="94"/>
      <c r="CW56" s="94"/>
      <c r="CX56" s="94"/>
      <c r="CY56" s="94"/>
    </row>
    <row r="57" spans="2:103" s="34" customFormat="1" ht="18" x14ac:dyDescent="0.25">
      <c r="B57" s="127" t="s">
        <v>222</v>
      </c>
      <c r="C57" s="421" t="s">
        <v>175</v>
      </c>
      <c r="D57" s="102"/>
      <c r="E57" s="102"/>
      <c r="F57" s="255" t="s">
        <v>184</v>
      </c>
      <c r="G57" s="104"/>
      <c r="H57" s="103" t="s">
        <v>185</v>
      </c>
    </row>
    <row r="58" spans="2:103" s="34" customFormat="1" x14ac:dyDescent="0.25">
      <c r="B58" s="90" t="s">
        <v>223</v>
      </c>
      <c r="C58" s="90" t="s">
        <v>207</v>
      </c>
      <c r="D58" s="112"/>
      <c r="E58" s="112"/>
      <c r="F58" s="123">
        <f>D36*_FEQUEIMACOMB!$I$48</f>
        <v>0</v>
      </c>
      <c r="G58" s="120"/>
      <c r="H58" s="114">
        <f>IFERROR((F58*$F$12)/$E$12,0)</f>
        <v>0</v>
      </c>
    </row>
    <row r="59" spans="2:103" s="34" customFormat="1" x14ac:dyDescent="0.25">
      <c r="B59" s="90" t="s">
        <v>224</v>
      </c>
      <c r="C59" s="90" t="s">
        <v>207</v>
      </c>
      <c r="D59" s="112"/>
      <c r="E59" s="112"/>
      <c r="F59" s="123">
        <f>D37*_FEQUEIMACOMB!$I$49</f>
        <v>0</v>
      </c>
      <c r="G59" s="120"/>
      <c r="H59" s="114">
        <f t="shared" ref="H59:H69" si="2">IFERROR((F59*$F$12)/$E$12,0)</f>
        <v>0</v>
      </c>
    </row>
    <row r="60" spans="2:103" s="34" customFormat="1" x14ac:dyDescent="0.25">
      <c r="B60" s="90" t="s">
        <v>225</v>
      </c>
      <c r="C60" s="90" t="s">
        <v>207</v>
      </c>
      <c r="D60" s="112"/>
      <c r="E60" s="112"/>
      <c r="F60" s="123">
        <f>D38*_FEQUEIMACOMB!$I$51</f>
        <v>0</v>
      </c>
      <c r="G60" s="120"/>
      <c r="H60" s="114">
        <f t="shared" si="2"/>
        <v>0</v>
      </c>
    </row>
    <row r="61" spans="2:103" s="34" customFormat="1" x14ac:dyDescent="0.25">
      <c r="B61" s="90" t="s">
        <v>226</v>
      </c>
      <c r="C61" s="90" t="s">
        <v>207</v>
      </c>
      <c r="D61" s="112"/>
      <c r="E61" s="112"/>
      <c r="F61" s="123">
        <f>((RENOVACALC_BIOMETANO!D86*RENOVACALC_BIOMETANO!G86)*_FEQUEIMACOMB!$I$41)</f>
        <v>0</v>
      </c>
      <c r="G61" s="120"/>
      <c r="H61" s="114">
        <f t="shared" si="2"/>
        <v>0</v>
      </c>
    </row>
    <row r="62" spans="2:103" s="34" customFormat="1" x14ac:dyDescent="0.25">
      <c r="B62" s="90" t="s">
        <v>227</v>
      </c>
      <c r="C62" s="90" t="s">
        <v>207</v>
      </c>
      <c r="D62" s="112"/>
      <c r="E62" s="112"/>
      <c r="F62" s="123">
        <f>((RENOVACALC_BIOMETANO!D87*RENOVACALC_BIOMETANO!G87)*_FEQUEIMACOMB!$I$41)</f>
        <v>0</v>
      </c>
      <c r="G62" s="120"/>
      <c r="H62" s="114">
        <f t="shared" si="2"/>
        <v>0</v>
      </c>
    </row>
    <row r="63" spans="2:103" s="34" customFormat="1" x14ac:dyDescent="0.25">
      <c r="B63" s="90" t="s">
        <v>228</v>
      </c>
      <c r="C63" s="90" t="s">
        <v>207</v>
      </c>
      <c r="D63" s="112"/>
      <c r="E63" s="112"/>
      <c r="F63" s="123">
        <f>((RENOVACALC_BIOMETANO!D88*RENOVACALC_BIOMETANO!G88)*_FEQUEIMACOMB!$I$42)</f>
        <v>0</v>
      </c>
      <c r="G63" s="120"/>
      <c r="H63" s="114">
        <f t="shared" si="2"/>
        <v>0</v>
      </c>
    </row>
    <row r="64" spans="2:103" s="34" customFormat="1" x14ac:dyDescent="0.25">
      <c r="B64" s="90" t="s">
        <v>229</v>
      </c>
      <c r="C64" s="90" t="s">
        <v>207</v>
      </c>
      <c r="D64" s="112"/>
      <c r="E64" s="112"/>
      <c r="F64" s="123">
        <f>D41*_FEQUEIMACOMB!$I$44*(_DADOSAUXILIARES!$D$57)</f>
        <v>0</v>
      </c>
      <c r="G64" s="120"/>
      <c r="H64" s="114">
        <f t="shared" si="2"/>
        <v>0</v>
      </c>
    </row>
    <row r="65" spans="2:16" s="34" customFormat="1" x14ac:dyDescent="0.25">
      <c r="B65" s="90" t="s">
        <v>230</v>
      </c>
      <c r="C65" s="90" t="s">
        <v>207</v>
      </c>
      <c r="D65" s="112"/>
      <c r="E65" s="112"/>
      <c r="F65" s="123">
        <f>D48*_FEQUEIMACOMB!$I$36</f>
        <v>0</v>
      </c>
      <c r="G65" s="120"/>
      <c r="H65" s="114">
        <f t="shared" si="2"/>
        <v>0</v>
      </c>
    </row>
    <row r="66" spans="2:16" s="34" customFormat="1" x14ac:dyDescent="0.25">
      <c r="B66" s="90" t="s">
        <v>231</v>
      </c>
      <c r="C66" s="90" t="s">
        <v>207</v>
      </c>
      <c r="D66" s="112"/>
      <c r="E66" s="112"/>
      <c r="F66" s="123">
        <f>D50*_FEQUEIMACOMB!$I$37</f>
        <v>0</v>
      </c>
      <c r="G66" s="120"/>
      <c r="H66" s="114">
        <f t="shared" si="2"/>
        <v>0</v>
      </c>
    </row>
    <row r="67" spans="2:16" s="34" customFormat="1" x14ac:dyDescent="0.25">
      <c r="B67" s="90" t="s">
        <v>232</v>
      </c>
      <c r="C67" s="90" t="s">
        <v>207</v>
      </c>
      <c r="D67" s="112"/>
      <c r="E67" s="112"/>
      <c r="F67" s="123">
        <f>D42*_FEQUEIMACOMB!$I$38</f>
        <v>0</v>
      </c>
      <c r="G67" s="120"/>
      <c r="H67" s="114">
        <f t="shared" si="2"/>
        <v>0</v>
      </c>
      <c r="K67" s="258"/>
      <c r="L67" s="94"/>
    </row>
    <row r="68" spans="2:16" s="34" customFormat="1" x14ac:dyDescent="0.25">
      <c r="B68" s="90" t="s">
        <v>233</v>
      </c>
      <c r="C68" s="90" t="s">
        <v>207</v>
      </c>
      <c r="D68" s="112"/>
      <c r="E68" s="112"/>
      <c r="F68" s="123">
        <f>D44*_FEQUEIMACOMB!$I$39</f>
        <v>0</v>
      </c>
      <c r="G68" s="120"/>
      <c r="H68" s="114">
        <f t="shared" si="2"/>
        <v>0</v>
      </c>
      <c r="K68" s="260"/>
      <c r="L68" s="94"/>
    </row>
    <row r="69" spans="2:16" s="34" customFormat="1" x14ac:dyDescent="0.25">
      <c r="B69" s="90" t="s">
        <v>234</v>
      </c>
      <c r="C69" s="90" t="s">
        <v>207</v>
      </c>
      <c r="D69" s="112"/>
      <c r="E69" s="112"/>
      <c r="F69" s="123">
        <f>D46*_FEQUEIMACOMB!$I$40</f>
        <v>0</v>
      </c>
      <c r="G69" s="120"/>
      <c r="H69" s="114">
        <f t="shared" si="2"/>
        <v>0</v>
      </c>
      <c r="I69" s="128"/>
      <c r="J69" s="128"/>
      <c r="K69" s="260"/>
      <c r="L69" s="94"/>
      <c r="N69" s="273"/>
      <c r="O69" s="258"/>
    </row>
    <row r="70" spans="2:16" s="34" customFormat="1" ht="18" x14ac:dyDescent="0.25">
      <c r="B70" s="127" t="s">
        <v>235</v>
      </c>
      <c r="C70" s="421" t="s">
        <v>175</v>
      </c>
      <c r="D70" s="421"/>
      <c r="E70" s="102"/>
      <c r="F70" s="255" t="s">
        <v>184</v>
      </c>
      <c r="G70" s="104"/>
      <c r="H70" s="103" t="s">
        <v>185</v>
      </c>
      <c r="I70" s="128"/>
      <c r="J70" s="128"/>
      <c r="K70" s="260"/>
      <c r="L70" s="94"/>
      <c r="N70" s="273"/>
    </row>
    <row r="71" spans="2:16" s="34" customFormat="1" ht="18" x14ac:dyDescent="0.25">
      <c r="B71" s="90" t="s">
        <v>236</v>
      </c>
      <c r="C71" s="90" t="s">
        <v>237</v>
      </c>
      <c r="D71" s="123" t="str" cm="1">
        <f t="array" ref="D71">IF(OR(RENOVACALC_BIOMETANO!$D$124="Geração de energia elétrica autoconsumo",RENOVACALC_BIOMETANO!D124="Aproveitamento do CO2  para comercialização com liquefação e aproveitamento/retorno de CH4"),0,(IF(OR(RENOVACALC_BIOMETANO!$D$124="Atmosfera",RENOVACALC_BIOMETANO!D124="Aproveitamento do CO2  para comercialização"),(Balanço_Massa_CH4_Fugitivo_Upgrading),(IF(OR(RENOVACALC_BIOMETANO!D124="Flare Aberto",RENOVACALC_BIOMETANO!D124="Flare Enclausurado"),(Emissão_Flare),(IF(RENOVACALC_BIOMETANO!D124="Incinerador",(Emissão_Incinerador),((IF(RENOVACALC_BIOMETANO!D124="Geração de energia elétrica para comercialização",(Emissão_Motogerador_Energia_Elétrica),("")))))))))))</f>
        <v/>
      </c>
      <c r="E71" s="112"/>
      <c r="F71" s="119">
        <f>IFERROR((D71*_DADOSAUXILIARES!D8),0)</f>
        <v>0</v>
      </c>
      <c r="G71" s="120"/>
      <c r="H71" s="91">
        <f>IFERROR((F71*$F$12)/$E$12,0)</f>
        <v>0</v>
      </c>
      <c r="I71" s="128"/>
      <c r="J71" s="128"/>
      <c r="K71" s="260"/>
      <c r="L71" s="261"/>
      <c r="N71" s="273"/>
      <c r="P71" s="270"/>
    </row>
    <row r="72" spans="2:16" s="34" customFormat="1" ht="18" x14ac:dyDescent="0.25">
      <c r="B72" s="90" t="s">
        <v>238</v>
      </c>
      <c r="C72" s="90" t="s">
        <v>237</v>
      </c>
      <c r="D72" s="123">
        <f>(((_DADOSAUXILIARES!$D$15*(RENOVACALC_BIOMETANO!D127*RENOVACALC_BIOMETANO!D66*1000)*_DADOSAUXILIARES!$D$14/(_DADOSAUXILIARES!$D$13*_DADOSAUXILIARES!$D$16)))*_DADOSAUXILIARES!D27)+(((_DADOSAUXILIARES!$D$15*(RENOVACALC_BIOMETANO!D128*RENOVACALC_BIOMETANO!D66*1000)*_DADOSAUXILIARES!$D$14/(_DADOSAUXILIARES!$D$13*_DADOSAUXILIARES!$D$16)))*_DADOSAUXILIARES!D28)</f>
        <v>0</v>
      </c>
      <c r="E72" s="112"/>
      <c r="F72" s="119">
        <f>IFERROR((D72*_DADOSAUXILIARES!D8),0)</f>
        <v>0</v>
      </c>
      <c r="G72" s="120"/>
      <c r="H72" s="91">
        <f>IFERROR((F72*$F$12)/$E$12,0)</f>
        <v>0</v>
      </c>
      <c r="I72" s="128"/>
      <c r="J72" s="128"/>
      <c r="K72" s="260"/>
      <c r="L72" s="262"/>
      <c r="N72" s="273"/>
      <c r="P72" s="270"/>
    </row>
    <row r="73" spans="2:16" s="34" customFormat="1" x14ac:dyDescent="0.25">
      <c r="K73" s="260"/>
      <c r="L73" s="261"/>
      <c r="N73" s="273"/>
    </row>
    <row r="74" spans="2:16" s="34" customFormat="1" ht="18" x14ac:dyDescent="0.25">
      <c r="B74" s="129" t="s">
        <v>239</v>
      </c>
      <c r="C74" s="130" t="s">
        <v>240</v>
      </c>
      <c r="D74" s="131"/>
      <c r="E74" s="132"/>
      <c r="F74" s="133">
        <f>SUM(F58:F69)+SUM(F71:F72)</f>
        <v>0</v>
      </c>
      <c r="G74" s="134"/>
      <c r="H74" s="397">
        <f>IFERROR((F74*$F$12)/$E$12,0)</f>
        <v>0</v>
      </c>
      <c r="J74" s="137"/>
      <c r="K74" s="260"/>
      <c r="L74" s="261"/>
      <c r="M74" s="135"/>
      <c r="N74" s="274"/>
    </row>
    <row r="75" spans="2:16" s="34" customFormat="1" ht="18" x14ac:dyDescent="0.25">
      <c r="B75" s="129" t="s">
        <v>241</v>
      </c>
      <c r="C75" s="130" t="s">
        <v>240</v>
      </c>
      <c r="D75" s="131"/>
      <c r="E75" s="132"/>
      <c r="F75" s="133">
        <f>SUM(F17:F56)</f>
        <v>0</v>
      </c>
      <c r="G75" s="134"/>
      <c r="H75" s="397">
        <f>IFERROR((F75*$F$12)/$E$12,0)</f>
        <v>0</v>
      </c>
      <c r="J75" s="24"/>
      <c r="K75" s="260"/>
      <c r="L75" s="261"/>
      <c r="M75" s="135"/>
      <c r="N75" s="274"/>
    </row>
    <row r="76" spans="2:16" s="34" customFormat="1" ht="18" x14ac:dyDescent="0.25">
      <c r="B76" s="129" t="s">
        <v>242</v>
      </c>
      <c r="C76" s="130" t="s">
        <v>240</v>
      </c>
      <c r="D76" s="131"/>
      <c r="E76" s="132"/>
      <c r="F76" s="133">
        <f>F75+F74</f>
        <v>0</v>
      </c>
      <c r="G76" s="134"/>
      <c r="H76" s="397">
        <f>IFERROR((F76*$F$12)/$E$12,0)</f>
        <v>0</v>
      </c>
      <c r="J76" s="24"/>
      <c r="K76" s="260"/>
      <c r="L76" s="94"/>
      <c r="M76" s="135"/>
      <c r="N76" s="274"/>
    </row>
    <row r="77" spans="2:16" s="34" customFormat="1" x14ac:dyDescent="0.25">
      <c r="D77" s="136"/>
      <c r="J77" s="24"/>
      <c r="K77" s="260"/>
      <c r="L77" s="94"/>
      <c r="N77" s="258"/>
    </row>
    <row r="78" spans="2:16" s="34" customFormat="1" ht="15" customHeight="1" x14ac:dyDescent="0.25">
      <c r="B78" s="456" t="s">
        <v>243</v>
      </c>
      <c r="C78" s="456"/>
      <c r="D78" s="456"/>
      <c r="E78" s="456"/>
      <c r="F78" s="456"/>
      <c r="G78" s="27"/>
      <c r="H78" s="391"/>
      <c r="I78" s="392"/>
      <c r="J78" s="24"/>
      <c r="K78" s="260"/>
      <c r="L78" s="94"/>
      <c r="N78" s="274"/>
    </row>
    <row r="79" spans="2:16" s="34" customFormat="1" ht="15" customHeight="1" x14ac:dyDescent="0.25">
      <c r="B79" s="421" t="s">
        <v>244</v>
      </c>
      <c r="C79" s="421" t="s">
        <v>175</v>
      </c>
      <c r="D79" s="421" t="s">
        <v>176</v>
      </c>
      <c r="E79" s="421"/>
      <c r="F79" s="421"/>
      <c r="G79" s="95"/>
      <c r="H79" s="391"/>
      <c r="I79" s="392"/>
      <c r="J79" s="24"/>
      <c r="K79" s="277"/>
      <c r="L79" s="94"/>
      <c r="M79" s="267"/>
      <c r="N79" s="282"/>
    </row>
    <row r="80" spans="2:16" s="34" customFormat="1" ht="15" customHeight="1" x14ac:dyDescent="0.25">
      <c r="B80" s="264" t="s">
        <v>245</v>
      </c>
      <c r="C80" s="139" t="s">
        <v>175</v>
      </c>
      <c r="D80" s="139" t="s">
        <v>87</v>
      </c>
      <c r="E80" s="139"/>
      <c r="F80" s="355"/>
      <c r="G80" s="140"/>
      <c r="H80" s="393"/>
      <c r="I80" s="392"/>
      <c r="J80" s="24"/>
      <c r="K80" s="277"/>
      <c r="L80" s="94"/>
      <c r="M80" s="138"/>
      <c r="N80" s="282"/>
      <c r="O80" s="284"/>
    </row>
    <row r="81" spans="2:15" s="34" customFormat="1" ht="15" customHeight="1" x14ac:dyDescent="0.25">
      <c r="B81" s="90" t="s">
        <v>246</v>
      </c>
      <c r="C81" s="131" t="s">
        <v>188</v>
      </c>
      <c r="D81" s="123" cm="1">
        <f t="array" ref="D81">Massa_CH4_Biometano*RENOVACALC_BIOMETANO!$D$133</f>
        <v>0</v>
      </c>
      <c r="E81" s="263"/>
      <c r="F81" s="123"/>
      <c r="G81" s="124"/>
      <c r="H81" s="394"/>
      <c r="I81" s="392"/>
      <c r="J81" s="24"/>
      <c r="K81" s="137"/>
      <c r="L81" s="138"/>
      <c r="M81" s="138"/>
      <c r="N81" s="138"/>
    </row>
    <row r="82" spans="2:15" s="34" customFormat="1" ht="15" customHeight="1" x14ac:dyDescent="0.25">
      <c r="B82" s="90" t="s">
        <v>247</v>
      </c>
      <c r="C82" s="90" t="s">
        <v>142</v>
      </c>
      <c r="D82" s="123">
        <f>_DADOSAUXILIARES!C146</f>
        <v>43</v>
      </c>
      <c r="E82" s="125"/>
      <c r="F82" s="125"/>
      <c r="G82" s="126"/>
      <c r="H82" s="394"/>
      <c r="I82" s="392"/>
      <c r="J82" s="24"/>
    </row>
    <row r="83" spans="2:15" s="34" customFormat="1" ht="15" customHeight="1" x14ac:dyDescent="0.25">
      <c r="B83" s="90" t="s">
        <v>248</v>
      </c>
      <c r="C83" s="131" t="s">
        <v>191</v>
      </c>
      <c r="D83" s="310">
        <f>D81*D82</f>
        <v>0</v>
      </c>
      <c r="E83" s="123"/>
      <c r="F83" s="125"/>
      <c r="G83" s="124"/>
      <c r="H83" s="394"/>
      <c r="I83" s="392"/>
      <c r="J83" s="24"/>
      <c r="K83" s="284"/>
      <c r="L83" s="138"/>
      <c r="M83" s="138"/>
      <c r="N83" s="138"/>
    </row>
    <row r="84" spans="2:15" s="34" customFormat="1" ht="15" customHeight="1" x14ac:dyDescent="0.25">
      <c r="B84" s="90" t="s">
        <v>222</v>
      </c>
      <c r="C84" s="131" t="s">
        <v>249</v>
      </c>
      <c r="D84" s="388">
        <f>(D83*_DADOSAUXILIARES!H113)</f>
        <v>0</v>
      </c>
      <c r="E84" s="123"/>
      <c r="F84" s="125"/>
      <c r="G84" s="124"/>
      <c r="H84" s="394"/>
      <c r="I84" s="392"/>
      <c r="J84" s="24"/>
      <c r="K84" s="284"/>
      <c r="L84" s="138"/>
      <c r="M84" s="138"/>
      <c r="N84" s="138"/>
    </row>
    <row r="85" spans="2:15" s="34" customFormat="1" ht="15" customHeight="1" x14ac:dyDescent="0.25">
      <c r="B85" s="354" t="s">
        <v>222</v>
      </c>
      <c r="C85" s="354" t="s">
        <v>250</v>
      </c>
      <c r="D85" s="389">
        <f>IFERROR(D84/E12,0)</f>
        <v>0</v>
      </c>
      <c r="E85" s="353"/>
      <c r="F85" s="353"/>
      <c r="G85" s="124"/>
      <c r="H85" s="392"/>
      <c r="I85" s="392"/>
      <c r="J85" s="24"/>
      <c r="K85" s="284"/>
      <c r="L85" s="138"/>
      <c r="M85" s="138"/>
      <c r="N85" s="138"/>
    </row>
    <row r="86" spans="2:15" s="34" customFormat="1" ht="15" customHeight="1" x14ac:dyDescent="0.25">
      <c r="B86" s="421" t="s">
        <v>251</v>
      </c>
      <c r="C86" s="421" t="s">
        <v>175</v>
      </c>
      <c r="D86" s="421" t="s">
        <v>176</v>
      </c>
      <c r="E86" s="421"/>
      <c r="F86" s="421"/>
      <c r="G86" s="95"/>
      <c r="H86" s="391"/>
      <c r="I86" s="392"/>
      <c r="J86" s="24"/>
      <c r="K86" s="137"/>
      <c r="L86" s="138"/>
      <c r="M86" s="138"/>
      <c r="N86" s="138"/>
      <c r="O86" s="283"/>
    </row>
    <row r="87" spans="2:15" s="34" customFormat="1" ht="15" customHeight="1" x14ac:dyDescent="0.25">
      <c r="B87" s="264" t="s">
        <v>245</v>
      </c>
      <c r="C87" s="139" t="s">
        <v>175</v>
      </c>
      <c r="D87" s="139" t="s">
        <v>87</v>
      </c>
      <c r="E87" s="139"/>
      <c r="F87" s="355"/>
      <c r="G87" s="140"/>
      <c r="H87" s="393"/>
      <c r="I87" s="392"/>
      <c r="J87" s="24"/>
      <c r="K87" s="137"/>
      <c r="L87" s="138"/>
      <c r="M87" s="138"/>
      <c r="N87" s="138"/>
    </row>
    <row r="88" spans="2:15" s="34" customFormat="1" ht="15" customHeight="1" x14ac:dyDescent="0.25">
      <c r="B88" s="90" t="s">
        <v>246</v>
      </c>
      <c r="C88" s="131" t="s">
        <v>188</v>
      </c>
      <c r="D88" s="123" cm="1">
        <f t="array" ref="D88">Massa_CH4_Biometano*RENOVACALC_BIOMETANO!$D$134</f>
        <v>0</v>
      </c>
      <c r="E88" s="123"/>
      <c r="F88" s="111"/>
      <c r="G88" s="141"/>
      <c r="H88" s="394"/>
      <c r="I88" s="392"/>
      <c r="J88" s="24"/>
      <c r="K88" s="137"/>
      <c r="L88" s="138"/>
      <c r="M88" s="138"/>
      <c r="N88" s="138"/>
    </row>
    <row r="89" spans="2:15" s="34" customFormat="1" ht="15" customHeight="1" x14ac:dyDescent="0.25">
      <c r="B89" s="90" t="s">
        <v>252</v>
      </c>
      <c r="C89" s="90" t="s">
        <v>142</v>
      </c>
      <c r="D89" s="123">
        <f>_DADOSAUXILIARES!D146</f>
        <v>24</v>
      </c>
      <c r="E89" s="125"/>
      <c r="F89" s="111"/>
      <c r="G89" s="141"/>
      <c r="H89" s="394"/>
      <c r="I89" s="392"/>
      <c r="J89" s="24"/>
      <c r="K89" s="137"/>
      <c r="L89" s="138"/>
      <c r="M89" s="138"/>
      <c r="N89" s="138"/>
    </row>
    <row r="90" spans="2:15" s="34" customFormat="1" ht="15" customHeight="1" x14ac:dyDescent="0.25">
      <c r="B90" s="90" t="s">
        <v>253</v>
      </c>
      <c r="C90" s="131" t="s">
        <v>191</v>
      </c>
      <c r="D90" s="123">
        <f>D88*D89</f>
        <v>0</v>
      </c>
      <c r="E90" s="123"/>
      <c r="F90" s="111"/>
      <c r="G90" s="141"/>
      <c r="H90" s="394"/>
      <c r="I90" s="392"/>
      <c r="J90" s="24"/>
      <c r="K90" s="137"/>
      <c r="L90" s="138"/>
      <c r="M90" s="138"/>
      <c r="N90" s="138"/>
    </row>
    <row r="91" spans="2:15" s="34" customFormat="1" ht="15" customHeight="1" x14ac:dyDescent="0.25">
      <c r="B91" s="90" t="s">
        <v>222</v>
      </c>
      <c r="C91" s="131" t="s">
        <v>249</v>
      </c>
      <c r="D91" s="390">
        <f>D90*_DADOSAUXILIARES!H121</f>
        <v>0</v>
      </c>
      <c r="E91" s="123"/>
      <c r="F91" s="111"/>
      <c r="G91" s="141"/>
      <c r="H91" s="394"/>
      <c r="I91" s="392"/>
      <c r="J91" s="24"/>
      <c r="K91" s="137"/>
      <c r="L91" s="138"/>
      <c r="M91" s="138"/>
      <c r="N91" s="138"/>
    </row>
    <row r="92" spans="2:15" s="34" customFormat="1" ht="15" customHeight="1" x14ac:dyDescent="0.25">
      <c r="B92" s="354" t="s">
        <v>222</v>
      </c>
      <c r="C92" s="354" t="s">
        <v>250</v>
      </c>
      <c r="D92" s="389">
        <f>IFERROR(D91/E12,0)</f>
        <v>0</v>
      </c>
      <c r="E92" s="353"/>
      <c r="F92" s="353"/>
      <c r="G92" s="141"/>
      <c r="H92" s="392"/>
      <c r="I92" s="392"/>
      <c r="J92" s="24"/>
      <c r="K92" s="137"/>
      <c r="L92" s="138"/>
      <c r="M92" s="138"/>
      <c r="N92" s="138"/>
    </row>
    <row r="93" spans="2:15" s="34" customFormat="1" x14ac:dyDescent="0.25">
      <c r="B93" s="32"/>
      <c r="C93" s="32"/>
      <c r="D93" s="32"/>
      <c r="E93" s="32"/>
      <c r="F93" s="32"/>
      <c r="G93" s="32"/>
      <c r="H93" s="395"/>
      <c r="I93" s="392"/>
    </row>
    <row r="94" spans="2:15" s="34" customFormat="1" ht="18" x14ac:dyDescent="0.25">
      <c r="B94" s="129" t="s">
        <v>254</v>
      </c>
      <c r="C94" s="396" t="s">
        <v>255</v>
      </c>
      <c r="D94" s="159"/>
      <c r="E94" s="132"/>
      <c r="F94" s="142">
        <f>D84+D91</f>
        <v>0</v>
      </c>
      <c r="G94" s="143"/>
      <c r="H94" s="392"/>
      <c r="I94" s="392"/>
    </row>
    <row r="95" spans="2:15" ht="5.65" customHeight="1" x14ac:dyDescent="0.25"/>
    <row r="96" spans="2:15" ht="18" x14ac:dyDescent="0.25">
      <c r="B96" s="354" t="s">
        <v>242</v>
      </c>
      <c r="C96" s="354" t="s">
        <v>250</v>
      </c>
      <c r="D96" s="354"/>
      <c r="E96" s="354"/>
      <c r="F96" s="142">
        <f>IFERROR(F94/E12,0)</f>
        <v>0</v>
      </c>
    </row>
  </sheetData>
  <mergeCells count="13">
    <mergeCell ref="H12:H13"/>
    <mergeCell ref="B78:F78"/>
    <mergeCell ref="B2:F2"/>
    <mergeCell ref="C3:D3"/>
    <mergeCell ref="C4:D4"/>
    <mergeCell ref="B10:F10"/>
    <mergeCell ref="B28:F28"/>
    <mergeCell ref="E16:E17"/>
    <mergeCell ref="E18:E19"/>
    <mergeCell ref="E20:E21"/>
    <mergeCell ref="E22:E23"/>
    <mergeCell ref="E24:E25"/>
    <mergeCell ref="E26:E27"/>
  </mergeCell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44 F50 D25:D26 D18 D20 D2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11F7F-8F2B-4E6B-9546-7BA49132976D}">
  <sheetPr codeName="Planilha6">
    <tabColor rgb="FFB2B2B2"/>
    <pageSetUpPr fitToPage="1"/>
  </sheetPr>
  <dimension ref="A1:BD162"/>
  <sheetViews>
    <sheetView showGridLines="0" tabSelected="1" topLeftCell="A91" zoomScale="70" zoomScaleNormal="70" workbookViewId="0">
      <selection activeCell="D71" sqref="D71:G121"/>
    </sheetView>
  </sheetViews>
  <sheetFormatPr defaultColWidth="9.140625" defaultRowHeight="15" x14ac:dyDescent="0.25"/>
  <cols>
    <col min="1" max="1" width="4.28515625" style="32" customWidth="1"/>
    <col min="2" max="2" width="50.28515625" style="32" customWidth="1"/>
    <col min="3" max="3" width="13.42578125" style="33" customWidth="1"/>
    <col min="4" max="4" width="16" style="32" customWidth="1"/>
    <col min="5" max="5" width="20.42578125" style="32" customWidth="1"/>
    <col min="6" max="10" width="16" style="32" customWidth="1"/>
    <col min="11" max="11" width="19.28515625" style="144" customWidth="1"/>
    <col min="12" max="12" width="73.42578125" style="32" customWidth="1"/>
    <col min="13" max="13" width="7.7109375" style="32" customWidth="1"/>
    <col min="14" max="15" width="29.140625" style="32" customWidth="1"/>
    <col min="16" max="16" width="11.42578125" style="32" customWidth="1"/>
    <col min="17" max="17" width="17.42578125" style="32" customWidth="1"/>
    <col min="18" max="18" width="16.28515625" style="32" customWidth="1"/>
    <col min="19" max="16384" width="9.140625" style="32"/>
  </cols>
  <sheetData>
    <row r="1" spans="1:56" s="145" customFormat="1" x14ac:dyDescent="0.25">
      <c r="D1" s="32"/>
      <c r="E1" s="32"/>
      <c r="F1" s="32"/>
      <c r="G1" s="32"/>
      <c r="H1" s="32"/>
      <c r="I1" s="32"/>
      <c r="J1" s="32"/>
      <c r="K1" s="144"/>
      <c r="L1" s="32"/>
      <c r="M1" s="32"/>
      <c r="N1" s="32"/>
      <c r="O1" s="32"/>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row>
    <row r="2" spans="1:56" s="145" customFormat="1" x14ac:dyDescent="0.25">
      <c r="D2" s="32"/>
      <c r="E2" s="32"/>
      <c r="F2" s="32"/>
      <c r="G2" s="32"/>
      <c r="H2" s="32"/>
      <c r="I2" s="32"/>
      <c r="J2" s="32"/>
      <c r="K2" s="144"/>
      <c r="L2" s="32"/>
      <c r="M2" s="32"/>
      <c r="N2" s="32"/>
      <c r="O2" s="32"/>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row>
    <row r="3" spans="1:56" s="145" customFormat="1" x14ac:dyDescent="0.25">
      <c r="B3" s="147" t="s">
        <v>256</v>
      </c>
      <c r="D3" s="32"/>
      <c r="E3" s="32"/>
      <c r="F3" s="32"/>
      <c r="G3" s="32"/>
      <c r="H3" s="32"/>
      <c r="I3" s="32"/>
      <c r="J3" s="32"/>
      <c r="K3" s="144"/>
      <c r="L3" s="32"/>
      <c r="M3" s="32"/>
      <c r="N3" s="32"/>
      <c r="O3" s="32"/>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row>
    <row r="4" spans="1:56" s="149" customFormat="1" ht="15" customHeight="1" x14ac:dyDescent="0.25">
      <c r="A4" s="145"/>
      <c r="B4" s="463" t="s">
        <v>257</v>
      </c>
      <c r="C4" s="422"/>
      <c r="D4" s="422" t="s">
        <v>258</v>
      </c>
      <c r="E4" s="466" t="s">
        <v>259</v>
      </c>
      <c r="F4" s="32"/>
      <c r="G4" s="32"/>
      <c r="H4" s="32"/>
      <c r="I4" s="32"/>
      <c r="J4" s="32"/>
      <c r="K4" s="144"/>
      <c r="L4" s="32"/>
      <c r="M4" s="32"/>
      <c r="N4" s="32"/>
      <c r="O4" s="32"/>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row>
    <row r="5" spans="1:56" s="145" customFormat="1" ht="18" x14ac:dyDescent="0.25">
      <c r="B5" s="463"/>
      <c r="C5" s="150"/>
      <c r="D5" s="150" t="s">
        <v>260</v>
      </c>
      <c r="E5" s="466"/>
      <c r="K5" s="151"/>
    </row>
    <row r="6" spans="1:56" s="145" customFormat="1" ht="18" x14ac:dyDescent="0.25">
      <c r="B6" s="152" t="s">
        <v>261</v>
      </c>
      <c r="C6" s="152"/>
      <c r="D6" s="229">
        <v>1</v>
      </c>
      <c r="E6" s="230" t="s">
        <v>262</v>
      </c>
      <c r="K6" s="151"/>
    </row>
    <row r="7" spans="1:56" s="145" customFormat="1" ht="18" x14ac:dyDescent="0.25">
      <c r="B7" s="152" t="s">
        <v>263</v>
      </c>
      <c r="C7" s="152"/>
      <c r="D7" s="229">
        <v>29.8</v>
      </c>
      <c r="E7" s="230" t="s">
        <v>262</v>
      </c>
      <c r="K7" s="151"/>
      <c r="N7" s="32"/>
      <c r="O7" s="32"/>
    </row>
    <row r="8" spans="1:56" s="145" customFormat="1" ht="18" x14ac:dyDescent="0.25">
      <c r="B8" s="152" t="s">
        <v>264</v>
      </c>
      <c r="C8" s="152"/>
      <c r="D8" s="229">
        <v>27.2</v>
      </c>
      <c r="E8" s="230" t="s">
        <v>262</v>
      </c>
      <c r="K8" s="151"/>
      <c r="N8" s="32"/>
      <c r="O8" s="32"/>
    </row>
    <row r="9" spans="1:56" s="145" customFormat="1" ht="18" x14ac:dyDescent="0.25">
      <c r="B9" s="152" t="s">
        <v>265</v>
      </c>
      <c r="C9" s="152"/>
      <c r="D9" s="229">
        <v>273</v>
      </c>
      <c r="E9" s="230" t="s">
        <v>262</v>
      </c>
      <c r="K9" s="151"/>
      <c r="N9" s="32"/>
      <c r="O9" s="32"/>
    </row>
    <row r="10" spans="1:56" s="145" customFormat="1" x14ac:dyDescent="0.25">
      <c r="B10" s="154"/>
      <c r="D10" s="155"/>
      <c r="K10" s="151"/>
      <c r="N10" s="156"/>
      <c r="O10" s="156"/>
    </row>
    <row r="11" spans="1:56" s="145" customFormat="1" x14ac:dyDescent="0.25">
      <c r="B11" s="147" t="s">
        <v>266</v>
      </c>
      <c r="D11" s="155"/>
      <c r="K11" s="151"/>
      <c r="N11" s="156"/>
      <c r="O11" s="156"/>
    </row>
    <row r="12" spans="1:56" s="145" customFormat="1" x14ac:dyDescent="0.25">
      <c r="B12" s="257" t="s">
        <v>245</v>
      </c>
      <c r="C12" s="157"/>
      <c r="D12" s="157" t="s">
        <v>267</v>
      </c>
      <c r="E12" s="157" t="s">
        <v>175</v>
      </c>
      <c r="K12" s="151"/>
      <c r="N12" s="156"/>
      <c r="O12" s="156"/>
    </row>
    <row r="13" spans="1:56" s="145" customFormat="1" x14ac:dyDescent="0.25">
      <c r="B13" s="152" t="s">
        <v>268</v>
      </c>
      <c r="C13" s="158"/>
      <c r="D13" s="159">
        <v>8.2000000000000003E-2</v>
      </c>
      <c r="E13" s="159" t="s">
        <v>269</v>
      </c>
      <c r="K13" s="151"/>
      <c r="N13" s="156"/>
      <c r="O13" s="156"/>
    </row>
    <row r="14" spans="1:56" s="145" customFormat="1" ht="18" x14ac:dyDescent="0.25">
      <c r="B14" s="152" t="s">
        <v>270</v>
      </c>
      <c r="C14" s="158"/>
      <c r="D14" s="159">
        <v>16.04</v>
      </c>
      <c r="E14" s="159" t="s">
        <v>271</v>
      </c>
      <c r="K14" s="151"/>
      <c r="N14" s="156"/>
      <c r="O14" s="156"/>
    </row>
    <row r="15" spans="1:56" s="145" customFormat="1" x14ac:dyDescent="0.25">
      <c r="B15" s="152" t="s">
        <v>272</v>
      </c>
      <c r="C15" s="158"/>
      <c r="D15" s="159">
        <v>1</v>
      </c>
      <c r="E15" s="159" t="s">
        <v>273</v>
      </c>
      <c r="K15" s="151"/>
      <c r="N15" s="156"/>
      <c r="O15" s="156"/>
    </row>
    <row r="16" spans="1:56" s="145" customFormat="1" x14ac:dyDescent="0.25">
      <c r="B16" s="152" t="s">
        <v>274</v>
      </c>
      <c r="C16" s="158"/>
      <c r="D16" s="159">
        <v>273</v>
      </c>
      <c r="E16" s="159" t="s">
        <v>275</v>
      </c>
      <c r="K16" s="151"/>
      <c r="N16" s="156"/>
      <c r="O16" s="156"/>
    </row>
    <row r="17" spans="2:15" s="145" customFormat="1" ht="18" x14ac:dyDescent="0.25">
      <c r="B17" s="152" t="s">
        <v>276</v>
      </c>
      <c r="C17" s="158"/>
      <c r="D17" s="159">
        <v>44.01</v>
      </c>
      <c r="E17" s="159" t="s">
        <v>271</v>
      </c>
      <c r="K17" s="151"/>
      <c r="N17" s="156"/>
      <c r="O17" s="156"/>
    </row>
    <row r="18" spans="2:15" customFormat="1" x14ac:dyDescent="0.25">
      <c r="F18" s="145"/>
    </row>
    <row r="19" spans="2:15" customFormat="1" x14ac:dyDescent="0.25">
      <c r="B19" s="147" t="s">
        <v>277</v>
      </c>
      <c r="C19" s="145"/>
      <c r="D19" s="155"/>
      <c r="E19" s="145"/>
    </row>
    <row r="20" spans="2:15" s="145" customFormat="1" x14ac:dyDescent="0.25">
      <c r="B20" s="257" t="s">
        <v>278</v>
      </c>
      <c r="C20" s="157"/>
      <c r="D20" s="157" t="s">
        <v>279</v>
      </c>
      <c r="E20" s="467" t="s">
        <v>259</v>
      </c>
      <c r="F20" s="467"/>
      <c r="K20" s="151"/>
      <c r="N20" s="156"/>
      <c r="O20" s="156"/>
    </row>
    <row r="21" spans="2:15" s="145" customFormat="1" x14ac:dyDescent="0.25">
      <c r="B21" s="152" t="s">
        <v>155</v>
      </c>
      <c r="C21" s="158"/>
      <c r="D21" s="287">
        <v>0.1</v>
      </c>
      <c r="E21" s="469" t="s">
        <v>280</v>
      </c>
      <c r="F21" s="469"/>
      <c r="K21" s="151"/>
      <c r="N21" s="156"/>
      <c r="O21" s="156"/>
    </row>
    <row r="22" spans="2:15" s="145" customFormat="1" x14ac:dyDescent="0.25">
      <c r="B22" s="152" t="s">
        <v>157</v>
      </c>
      <c r="C22" s="158"/>
      <c r="D22" s="287">
        <v>2.9000000000000001E-2</v>
      </c>
      <c r="E22" s="469" t="s">
        <v>281</v>
      </c>
      <c r="F22" s="469"/>
      <c r="K22" s="151"/>
      <c r="N22" s="156"/>
      <c r="O22" s="156"/>
    </row>
    <row r="23" spans="2:15" s="145" customFormat="1" x14ac:dyDescent="0.25">
      <c r="B23" s="152" t="s">
        <v>159</v>
      </c>
      <c r="C23" s="158"/>
      <c r="D23" s="287">
        <v>0.03</v>
      </c>
      <c r="E23" s="469" t="s">
        <v>282</v>
      </c>
      <c r="F23" s="469"/>
      <c r="K23" s="151"/>
      <c r="N23" s="156"/>
      <c r="O23" s="156"/>
    </row>
    <row r="24" spans="2:15" s="145" customFormat="1" x14ac:dyDescent="0.25">
      <c r="B24" s="152" t="s">
        <v>156</v>
      </c>
      <c r="C24" s="158"/>
      <c r="D24" s="287">
        <v>0.02</v>
      </c>
      <c r="E24" s="469" t="s">
        <v>282</v>
      </c>
      <c r="F24" s="469"/>
      <c r="K24" s="151"/>
      <c r="N24" s="156"/>
      <c r="O24" s="156"/>
    </row>
    <row r="25" spans="2:15" customFormat="1" x14ac:dyDescent="0.25">
      <c r="B25" s="152" t="s">
        <v>158</v>
      </c>
      <c r="C25" s="158"/>
      <c r="D25" s="287">
        <v>0.01</v>
      </c>
      <c r="E25" s="469" t="s">
        <v>282</v>
      </c>
      <c r="F25" s="469"/>
    </row>
    <row r="26" spans="2:15" customFormat="1" x14ac:dyDescent="0.25">
      <c r="B26" s="152" t="s">
        <v>160</v>
      </c>
      <c r="C26" s="158"/>
      <c r="D26" s="287">
        <v>5.9999999999999995E-4</v>
      </c>
      <c r="E26" s="469" t="s">
        <v>283</v>
      </c>
      <c r="F26" s="469"/>
    </row>
    <row r="27" spans="2:15" customFormat="1" x14ac:dyDescent="0.25">
      <c r="B27" s="152" t="s">
        <v>284</v>
      </c>
      <c r="C27" s="158"/>
      <c r="D27" s="287">
        <v>5.0000000000000001E-3</v>
      </c>
      <c r="E27" s="469" t="s">
        <v>285</v>
      </c>
      <c r="F27" s="469"/>
    </row>
    <row r="28" spans="2:15" customFormat="1" x14ac:dyDescent="0.25">
      <c r="B28" s="152" t="s">
        <v>286</v>
      </c>
      <c r="C28" s="158"/>
      <c r="D28" s="287">
        <v>0.5</v>
      </c>
      <c r="E28" s="469" t="s">
        <v>285</v>
      </c>
      <c r="F28" s="469"/>
    </row>
    <row r="29" spans="2:15" customFormat="1" x14ac:dyDescent="0.25">
      <c r="B29" s="152" t="s">
        <v>287</v>
      </c>
      <c r="C29" s="158"/>
      <c r="D29" s="287">
        <v>5.0000000000000001E-3</v>
      </c>
      <c r="E29" s="469" t="s">
        <v>288</v>
      </c>
      <c r="F29" s="469"/>
    </row>
    <row r="30" spans="2:15" customFormat="1" x14ac:dyDescent="0.25">
      <c r="B30" s="152" t="s">
        <v>289</v>
      </c>
      <c r="C30" s="158"/>
      <c r="D30" s="364">
        <v>1.8194457800047629E-3</v>
      </c>
      <c r="E30" s="470" t="s">
        <v>290</v>
      </c>
      <c r="F30" s="470"/>
      <c r="G30" s="144"/>
      <c r="H30" s="144"/>
    </row>
    <row r="31" spans="2:15" customFormat="1" x14ac:dyDescent="0.25"/>
    <row r="32" spans="2:15" customFormat="1" x14ac:dyDescent="0.25">
      <c r="B32" s="147" t="s">
        <v>291</v>
      </c>
    </row>
    <row r="33" spans="2:15" customFormat="1" x14ac:dyDescent="0.25">
      <c r="B33" s="152" t="s">
        <v>292</v>
      </c>
      <c r="C33" s="152"/>
      <c r="D33" s="152"/>
      <c r="E33" s="152"/>
    </row>
    <row r="34" spans="2:15" customFormat="1" x14ac:dyDescent="0.25">
      <c r="B34" s="152" t="s">
        <v>287</v>
      </c>
      <c r="C34" s="152"/>
      <c r="D34" s="152"/>
      <c r="E34" s="152"/>
    </row>
    <row r="35" spans="2:15" customFormat="1" x14ac:dyDescent="0.25">
      <c r="B35" s="269" t="s">
        <v>293</v>
      </c>
      <c r="C35" s="152"/>
      <c r="D35" s="152"/>
      <c r="E35" s="152"/>
    </row>
    <row r="36" spans="2:15" customFormat="1" x14ac:dyDescent="0.25">
      <c r="B36" s="269" t="s">
        <v>294</v>
      </c>
      <c r="C36" s="152"/>
      <c r="D36" s="152"/>
      <c r="E36" s="152"/>
    </row>
    <row r="37" spans="2:15" customFormat="1" ht="18" x14ac:dyDescent="0.25">
      <c r="B37" s="152" t="s">
        <v>295</v>
      </c>
      <c r="C37" s="152"/>
      <c r="D37" s="152"/>
      <c r="E37" s="152"/>
    </row>
    <row r="38" spans="2:15" customFormat="1" ht="18" x14ac:dyDescent="0.25">
      <c r="B38" s="152" t="s">
        <v>296</v>
      </c>
      <c r="C38" s="152"/>
      <c r="D38" s="152"/>
      <c r="E38" s="152"/>
    </row>
    <row r="39" spans="2:15" customFormat="1" x14ac:dyDescent="0.25">
      <c r="B39" s="152" t="s">
        <v>297</v>
      </c>
      <c r="C39" s="152"/>
      <c r="D39" s="152"/>
      <c r="E39" s="152"/>
    </row>
    <row r="40" spans="2:15" customFormat="1" x14ac:dyDescent="0.25">
      <c r="B40" s="152" t="s">
        <v>298</v>
      </c>
      <c r="C40" s="152"/>
      <c r="D40" s="152"/>
      <c r="E40" s="152"/>
    </row>
    <row r="41" spans="2:15" customFormat="1" x14ac:dyDescent="0.25"/>
    <row r="42" spans="2:15" s="145" customFormat="1" x14ac:dyDescent="0.25">
      <c r="B42" s="147" t="s">
        <v>299</v>
      </c>
      <c r="D42" s="155"/>
      <c r="K42" s="151"/>
      <c r="N42" s="156"/>
      <c r="O42" s="156"/>
    </row>
    <row r="43" spans="2:15" ht="30" x14ac:dyDescent="0.25">
      <c r="B43" s="466" t="s">
        <v>300</v>
      </c>
      <c r="C43" s="424"/>
      <c r="D43" s="424" t="s">
        <v>301</v>
      </c>
      <c r="E43" s="468" t="s">
        <v>302</v>
      </c>
      <c r="F43" s="468"/>
      <c r="G43" s="466" t="s">
        <v>259</v>
      </c>
      <c r="H43" s="423"/>
    </row>
    <row r="44" spans="2:15" x14ac:dyDescent="0.25">
      <c r="B44" s="466"/>
      <c r="C44" s="157"/>
      <c r="D44" s="157" t="s">
        <v>303</v>
      </c>
      <c r="E44" s="157" t="s">
        <v>304</v>
      </c>
      <c r="F44" s="157" t="s">
        <v>305</v>
      </c>
      <c r="G44" s="466"/>
      <c r="H44" s="423"/>
    </row>
    <row r="45" spans="2:15" x14ac:dyDescent="0.25">
      <c r="B45" s="152" t="s">
        <v>306</v>
      </c>
      <c r="C45" s="158"/>
      <c r="D45" s="161">
        <f>0.791</f>
        <v>0.79100000000000004</v>
      </c>
      <c r="E45" s="160">
        <v>6750</v>
      </c>
      <c r="F45" s="123">
        <f>CONVERT(E45,"kcal","MJ")</f>
        <v>28.260900000000003</v>
      </c>
      <c r="G45" s="32" t="s">
        <v>307</v>
      </c>
      <c r="H45" s="32" t="s">
        <v>308</v>
      </c>
    </row>
    <row r="46" spans="2:15" x14ac:dyDescent="0.25">
      <c r="B46" s="152" t="s">
        <v>309</v>
      </c>
      <c r="C46" s="158"/>
      <c r="D46" s="161">
        <f>0.809</f>
        <v>0.80900000000000005</v>
      </c>
      <c r="E46" s="160">
        <v>6300</v>
      </c>
      <c r="F46" s="123">
        <f>CONVERT(E46,"kcal","MJ")</f>
        <v>26.376840000000001</v>
      </c>
      <c r="G46" s="32" t="s">
        <v>307</v>
      </c>
      <c r="H46" s="32" t="s">
        <v>308</v>
      </c>
    </row>
    <row r="47" spans="2:15" x14ac:dyDescent="0.25">
      <c r="B47" s="152" t="s">
        <v>310</v>
      </c>
      <c r="C47" s="158"/>
      <c r="D47" s="161">
        <f>0.88</f>
        <v>0.88</v>
      </c>
      <c r="E47" s="160">
        <v>9000</v>
      </c>
      <c r="F47" s="123">
        <f>CONVERT(E47,"kcal","MJ")</f>
        <v>37.681199999999997</v>
      </c>
      <c r="G47" s="32" t="s">
        <v>307</v>
      </c>
      <c r="H47" s="32" t="s">
        <v>308</v>
      </c>
    </row>
    <row r="48" spans="2:15" x14ac:dyDescent="0.25">
      <c r="B48" s="152" t="s">
        <v>311</v>
      </c>
      <c r="C48" s="158"/>
      <c r="D48" s="161">
        <v>7.57605420522895E-4</v>
      </c>
      <c r="E48" s="319">
        <f>E64/D64</f>
        <v>11560.107362953235</v>
      </c>
      <c r="F48" s="310">
        <v>48.25</v>
      </c>
      <c r="G48" s="237" t="s">
        <v>312</v>
      </c>
      <c r="H48" s="32" t="s">
        <v>313</v>
      </c>
    </row>
    <row r="49" spans="2:11" x14ac:dyDescent="0.25">
      <c r="B49" s="152" t="s">
        <v>314</v>
      </c>
      <c r="C49" s="158"/>
      <c r="D49" s="161">
        <v>8.0000000000000004E-4</v>
      </c>
      <c r="E49" s="119">
        <f>CONVERT(F49,"MJ","kcal")</f>
        <v>10848.380624820866</v>
      </c>
      <c r="F49" s="125">
        <v>45.42</v>
      </c>
      <c r="G49" s="32" t="s">
        <v>315</v>
      </c>
      <c r="H49" s="32" t="s">
        <v>316</v>
      </c>
    </row>
    <row r="50" spans="2:11" x14ac:dyDescent="0.25">
      <c r="B50" s="152" t="s">
        <v>317</v>
      </c>
      <c r="C50" s="158"/>
      <c r="D50" s="161">
        <v>0.73499999999999999</v>
      </c>
      <c r="E50" s="119">
        <v>10400</v>
      </c>
      <c r="F50" s="125">
        <f>CONVERT(E50,"kcal","MJ")</f>
        <v>43.542720000000003</v>
      </c>
      <c r="G50" s="237" t="s">
        <v>318</v>
      </c>
      <c r="H50" s="237"/>
    </row>
    <row r="51" spans="2:11" x14ac:dyDescent="0.25">
      <c r="B51" s="152" t="s">
        <v>319</v>
      </c>
      <c r="C51" s="158"/>
      <c r="D51" s="161">
        <v>0.78200000000000003</v>
      </c>
      <c r="E51" s="119">
        <f>CONVERT(F51,"MJ","kcal")</f>
        <v>10504.442533677271</v>
      </c>
      <c r="F51" s="125">
        <v>43.98</v>
      </c>
      <c r="G51" s="32" t="s">
        <v>315</v>
      </c>
      <c r="H51" s="32" t="s">
        <v>316</v>
      </c>
    </row>
    <row r="52" spans="2:11" x14ac:dyDescent="0.25">
      <c r="B52" s="152" t="s">
        <v>320</v>
      </c>
      <c r="C52" s="158"/>
      <c r="D52" s="161">
        <v>0.69</v>
      </c>
      <c r="E52" s="119">
        <f>CONVERT(F52,"MJ","kcal")</f>
        <v>10733.734594439667</v>
      </c>
      <c r="F52" s="125">
        <v>44.94</v>
      </c>
      <c r="G52" s="32" t="s">
        <v>315</v>
      </c>
      <c r="H52" s="32" t="s">
        <v>316</v>
      </c>
    </row>
    <row r="53" spans="2:11" x14ac:dyDescent="0.25">
      <c r="B53" s="152" t="s">
        <v>321</v>
      </c>
      <c r="C53" s="158"/>
      <c r="D53" s="161">
        <f>0.55</f>
        <v>0.55000000000000004</v>
      </c>
      <c r="E53" s="119">
        <f>CONVERT(F53,"MJ","kcal")</f>
        <v>11130.218782841312</v>
      </c>
      <c r="F53" s="125">
        <v>46.6</v>
      </c>
      <c r="G53" s="32" t="s">
        <v>315</v>
      </c>
      <c r="H53" s="32" t="s">
        <v>316</v>
      </c>
    </row>
    <row r="54" spans="2:11" x14ac:dyDescent="0.25">
      <c r="B54" s="152" t="s">
        <v>322</v>
      </c>
      <c r="C54" s="158"/>
      <c r="D54" s="161">
        <v>0.74199999999999999</v>
      </c>
      <c r="E54" s="160">
        <v>10400</v>
      </c>
      <c r="F54" s="123">
        <f t="shared" ref="F54:F60" si="0">CONVERT(E54,"kcal","MJ")</f>
        <v>43.542720000000003</v>
      </c>
      <c r="G54" s="32" t="s">
        <v>307</v>
      </c>
      <c r="H54" s="32" t="s">
        <v>308</v>
      </c>
    </row>
    <row r="55" spans="2:11" x14ac:dyDescent="0.25">
      <c r="B55" s="152" t="s">
        <v>323</v>
      </c>
      <c r="C55" s="158"/>
      <c r="D55" s="161">
        <v>0.75424999999999998</v>
      </c>
      <c r="E55" s="160">
        <v>9400</v>
      </c>
      <c r="F55" s="123">
        <f t="shared" si="0"/>
        <v>39.355919999999998</v>
      </c>
      <c r="G55" s="32" t="s">
        <v>307</v>
      </c>
      <c r="H55" s="32" t="s">
        <v>308</v>
      </c>
    </row>
    <row r="56" spans="2:11" x14ac:dyDescent="0.25">
      <c r="B56" s="152" t="s">
        <v>324</v>
      </c>
      <c r="C56" s="158"/>
      <c r="D56" s="161">
        <f>0.84</f>
        <v>0.84</v>
      </c>
      <c r="E56" s="160">
        <v>10100</v>
      </c>
      <c r="F56" s="310">
        <f t="shared" si="0"/>
        <v>42.286680000000004</v>
      </c>
      <c r="G56" s="32" t="s">
        <v>307</v>
      </c>
      <c r="H56" s="32" t="s">
        <v>308</v>
      </c>
    </row>
    <row r="57" spans="2:11" x14ac:dyDescent="0.25">
      <c r="B57" s="152" t="s">
        <v>325</v>
      </c>
      <c r="C57" s="158"/>
      <c r="D57" s="161">
        <v>7.3999999999999999E-4</v>
      </c>
      <c r="E57" s="318">
        <f>E63/D63</f>
        <v>11891.891891891892</v>
      </c>
      <c r="F57" s="123">
        <f t="shared" si="0"/>
        <v>49.788972972972971</v>
      </c>
      <c r="G57" s="32" t="s">
        <v>307</v>
      </c>
      <c r="H57" s="32" t="s">
        <v>308</v>
      </c>
      <c r="I57" s="234"/>
      <c r="J57" s="234"/>
      <c r="K57" s="235"/>
    </row>
    <row r="58" spans="2:11" x14ac:dyDescent="0.25">
      <c r="B58" s="152" t="s">
        <v>326</v>
      </c>
      <c r="C58" s="158"/>
      <c r="D58" s="161">
        <v>0.79900000000000004</v>
      </c>
      <c r="E58" s="160">
        <v>10400</v>
      </c>
      <c r="F58" s="123">
        <f t="shared" si="0"/>
        <v>43.542720000000003</v>
      </c>
      <c r="G58" s="32" t="s">
        <v>307</v>
      </c>
      <c r="H58" s="32" t="s">
        <v>308</v>
      </c>
    </row>
    <row r="59" spans="2:11" x14ac:dyDescent="0.25">
      <c r="B59" s="152" t="s">
        <v>327</v>
      </c>
      <c r="C59" s="158"/>
      <c r="D59" s="161">
        <f>0.552</f>
        <v>0.55200000000000005</v>
      </c>
      <c r="E59" s="160">
        <v>11100</v>
      </c>
      <c r="F59" s="123">
        <f t="shared" si="0"/>
        <v>46.473480000000002</v>
      </c>
      <c r="G59" s="32" t="s">
        <v>307</v>
      </c>
      <c r="H59" s="32" t="s">
        <v>308</v>
      </c>
    </row>
    <row r="60" spans="2:11" x14ac:dyDescent="0.25">
      <c r="B60" s="152" t="s">
        <v>132</v>
      </c>
      <c r="C60" s="158"/>
      <c r="D60" s="161">
        <v>1.0129999999999999</v>
      </c>
      <c r="E60" s="160">
        <v>9590</v>
      </c>
      <c r="F60" s="123">
        <f t="shared" si="0"/>
        <v>40.151412000000001</v>
      </c>
      <c r="G60" s="32" t="s">
        <v>307</v>
      </c>
      <c r="H60" s="32" t="s">
        <v>308</v>
      </c>
    </row>
    <row r="61" spans="2:11" ht="30" x14ac:dyDescent="0.25">
      <c r="B61" s="466" t="s">
        <v>300</v>
      </c>
      <c r="C61" s="466"/>
      <c r="D61" s="424" t="s">
        <v>301</v>
      </c>
      <c r="E61" s="307" t="s">
        <v>302</v>
      </c>
      <c r="F61" s="307" t="s">
        <v>328</v>
      </c>
      <c r="G61" s="466" t="s">
        <v>259</v>
      </c>
      <c r="H61" s="466"/>
    </row>
    <row r="62" spans="2:11" x14ac:dyDescent="0.25">
      <c r="B62" s="466"/>
      <c r="C62" s="466"/>
      <c r="D62" s="424" t="s">
        <v>329</v>
      </c>
      <c r="E62" s="424" t="s">
        <v>330</v>
      </c>
      <c r="F62" s="424" t="s">
        <v>331</v>
      </c>
      <c r="G62" s="466"/>
      <c r="H62" s="466"/>
    </row>
    <row r="63" spans="2:11" x14ac:dyDescent="0.25">
      <c r="B63" s="308" t="s">
        <v>325</v>
      </c>
      <c r="C63" s="309"/>
      <c r="D63" s="312">
        <v>0.74</v>
      </c>
      <c r="E63" s="316">
        <v>8800</v>
      </c>
      <c r="F63" s="314">
        <v>36.840000000000003</v>
      </c>
      <c r="G63" s="311" t="s">
        <v>312</v>
      </c>
      <c r="H63" s="32" t="s">
        <v>313</v>
      </c>
    </row>
    <row r="64" spans="2:11" x14ac:dyDescent="0.25">
      <c r="B64" s="311" t="s">
        <v>311</v>
      </c>
      <c r="C64" s="311"/>
      <c r="D64" s="313">
        <v>0.75760542052289503</v>
      </c>
      <c r="E64" s="317">
        <v>8758</v>
      </c>
      <c r="F64" s="315">
        <v>36.67</v>
      </c>
      <c r="G64" s="311" t="s">
        <v>312</v>
      </c>
      <c r="H64" s="32" t="s">
        <v>313</v>
      </c>
    </row>
    <row r="65" spans="2:18" x14ac:dyDescent="0.25">
      <c r="C65" s="32"/>
    </row>
    <row r="66" spans="2:18" x14ac:dyDescent="0.25">
      <c r="C66" s="32"/>
    </row>
    <row r="67" spans="2:18" s="145" customFormat="1" x14ac:dyDescent="0.25">
      <c r="B67" s="147" t="s">
        <v>332</v>
      </c>
      <c r="D67" s="155"/>
      <c r="K67" s="151"/>
      <c r="N67" s="156"/>
      <c r="O67" s="156"/>
    </row>
    <row r="68" spans="2:18" s="145" customFormat="1" ht="18.75" customHeight="1" x14ac:dyDescent="0.25">
      <c r="B68" s="463" t="s">
        <v>333</v>
      </c>
      <c r="C68" s="464" t="s">
        <v>334</v>
      </c>
      <c r="D68" s="465" t="s">
        <v>335</v>
      </c>
      <c r="E68" s="465"/>
      <c r="F68" s="465"/>
      <c r="G68" s="465"/>
      <c r="H68" s="471" t="s">
        <v>336</v>
      </c>
      <c r="I68" s="471" t="s">
        <v>337</v>
      </c>
      <c r="J68" s="473" t="s">
        <v>338</v>
      </c>
      <c r="K68" s="473"/>
      <c r="L68" s="473"/>
      <c r="N68" s="479" t="s">
        <v>510</v>
      </c>
      <c r="O68" s="479"/>
      <c r="P68" s="479"/>
      <c r="Q68" s="479"/>
      <c r="R68" s="479"/>
    </row>
    <row r="69" spans="2:18" s="145" customFormat="1" ht="18.75" customHeight="1" x14ac:dyDescent="0.25">
      <c r="B69" s="463"/>
      <c r="C69" s="464"/>
      <c r="D69" s="422" t="s">
        <v>339</v>
      </c>
      <c r="E69" s="422" t="s">
        <v>340</v>
      </c>
      <c r="F69" s="422" t="s">
        <v>341</v>
      </c>
      <c r="G69" s="422" t="s">
        <v>342</v>
      </c>
      <c r="H69" s="471"/>
      <c r="I69" s="471"/>
      <c r="J69" s="473"/>
      <c r="K69" s="473"/>
      <c r="L69" s="473"/>
      <c r="M69" s="156"/>
      <c r="N69" s="479"/>
      <c r="O69" s="479"/>
      <c r="P69" s="479"/>
      <c r="Q69" s="479"/>
      <c r="R69" s="479"/>
    </row>
    <row r="70" spans="2:18" s="145" customFormat="1" ht="15.75" x14ac:dyDescent="0.25">
      <c r="B70" s="162" t="s">
        <v>343</v>
      </c>
      <c r="C70" s="162"/>
      <c r="D70" s="162"/>
      <c r="E70" s="167"/>
      <c r="F70" s="167"/>
      <c r="G70" s="167"/>
      <c r="H70" s="162" t="s">
        <v>344</v>
      </c>
      <c r="I70" s="163"/>
      <c r="J70" s="162"/>
      <c r="K70" s="162"/>
      <c r="L70" s="162"/>
      <c r="N70" s="479"/>
      <c r="O70" s="479"/>
      <c r="P70" s="479"/>
      <c r="Q70" s="479"/>
      <c r="R70" s="479"/>
    </row>
    <row r="71" spans="2:18" s="145" customFormat="1" x14ac:dyDescent="0.25">
      <c r="B71" s="66" t="s">
        <v>219</v>
      </c>
      <c r="C71" s="66" t="s">
        <v>207</v>
      </c>
      <c r="D71" s="164"/>
      <c r="E71" s="165"/>
      <c r="F71" s="165"/>
      <c r="G71" s="165"/>
      <c r="H71" s="166">
        <f t="shared" ref="H71:H75" si="1">(D71+(E71*$D$9)+(F71*$D$8)+(G71*$D$7))*1000</f>
        <v>0</v>
      </c>
      <c r="I71" s="357" t="s">
        <v>345</v>
      </c>
      <c r="J71" s="32" t="s">
        <v>346</v>
      </c>
      <c r="M71" s="32"/>
      <c r="N71" s="479"/>
      <c r="O71" s="479"/>
      <c r="P71" s="479"/>
      <c r="Q71" s="479"/>
      <c r="R71" s="479"/>
    </row>
    <row r="72" spans="2:18" s="145" customFormat="1" x14ac:dyDescent="0.25">
      <c r="B72" s="280" t="s">
        <v>220</v>
      </c>
      <c r="C72" s="66" t="s">
        <v>207</v>
      </c>
      <c r="D72" s="164"/>
      <c r="E72" s="165"/>
      <c r="F72" s="165"/>
      <c r="G72" s="165"/>
      <c r="H72" s="166">
        <f t="shared" si="1"/>
        <v>0</v>
      </c>
      <c r="I72" s="357" t="s">
        <v>345</v>
      </c>
      <c r="J72" s="32" t="s">
        <v>347</v>
      </c>
      <c r="M72" s="32"/>
      <c r="N72" s="32"/>
      <c r="O72" s="32"/>
    </row>
    <row r="73" spans="2:18" s="145" customFormat="1" x14ac:dyDescent="0.25">
      <c r="B73" s="369" t="s">
        <v>221</v>
      </c>
      <c r="C73" s="365" t="s">
        <v>207</v>
      </c>
      <c r="D73" s="366"/>
      <c r="E73" s="367"/>
      <c r="F73" s="367"/>
      <c r="G73" s="367"/>
      <c r="H73" s="368">
        <f t="shared" si="1"/>
        <v>0</v>
      </c>
      <c r="I73" s="357" t="s">
        <v>345</v>
      </c>
      <c r="J73" s="370" t="s">
        <v>348</v>
      </c>
      <c r="M73" s="32"/>
      <c r="N73" s="32"/>
      <c r="O73" s="32"/>
    </row>
    <row r="74" spans="2:18" s="169" customFormat="1" x14ac:dyDescent="0.25">
      <c r="B74" s="280" t="s">
        <v>349</v>
      </c>
      <c r="C74" s="66" t="s">
        <v>207</v>
      </c>
      <c r="D74" s="164"/>
      <c r="E74" s="165"/>
      <c r="F74" s="165"/>
      <c r="G74" s="165"/>
      <c r="H74" s="166">
        <f t="shared" si="1"/>
        <v>0</v>
      </c>
      <c r="I74" s="357" t="s">
        <v>345</v>
      </c>
      <c r="J74" s="32" t="s">
        <v>350</v>
      </c>
    </row>
    <row r="75" spans="2:18" s="169" customFormat="1" x14ac:dyDescent="0.25">
      <c r="B75" s="280" t="s">
        <v>148</v>
      </c>
      <c r="C75" s="66" t="s">
        <v>207</v>
      </c>
      <c r="D75" s="164"/>
      <c r="E75" s="165"/>
      <c r="F75" s="165"/>
      <c r="G75" s="165"/>
      <c r="H75" s="166">
        <f t="shared" si="1"/>
        <v>0</v>
      </c>
      <c r="I75" s="357" t="s">
        <v>345</v>
      </c>
      <c r="J75" s="32" t="s">
        <v>351</v>
      </c>
    </row>
    <row r="76" spans="2:18" s="145" customFormat="1" x14ac:dyDescent="0.25">
      <c r="B76" s="66" t="s">
        <v>352</v>
      </c>
      <c r="C76" s="66" t="s">
        <v>207</v>
      </c>
      <c r="D76" s="289"/>
      <c r="E76" s="356"/>
      <c r="F76" s="356"/>
      <c r="G76" s="356"/>
      <c r="H76" s="166">
        <f>(D76+(E76*$D$9)+(F76*$D$8)+(G76*$D$7))*1000</f>
        <v>0</v>
      </c>
      <c r="I76" s="357" t="s">
        <v>345</v>
      </c>
      <c r="J76" s="358" t="s">
        <v>353</v>
      </c>
      <c r="M76" s="32"/>
      <c r="N76" s="32"/>
      <c r="O76" s="32"/>
    </row>
    <row r="77" spans="2:18" s="145" customFormat="1" x14ac:dyDescent="0.25">
      <c r="B77" s="66" t="s">
        <v>354</v>
      </c>
      <c r="C77" s="66" t="s">
        <v>207</v>
      </c>
      <c r="D77" s="289"/>
      <c r="E77" s="356"/>
      <c r="F77" s="356"/>
      <c r="G77" s="356"/>
      <c r="H77" s="166">
        <f t="shared" ref="H77:H85" si="2">(D77+(E77*$D$9)+(F77*$D$8)+(G77*$D$7))*1000</f>
        <v>0</v>
      </c>
      <c r="I77" s="357" t="s">
        <v>345</v>
      </c>
      <c r="J77" s="358" t="s">
        <v>355</v>
      </c>
      <c r="M77" s="32"/>
      <c r="N77" s="32"/>
      <c r="O77" s="32"/>
    </row>
    <row r="78" spans="2:18" s="145" customFormat="1" x14ac:dyDescent="0.25">
      <c r="B78" s="66" t="s">
        <v>356</v>
      </c>
      <c r="C78" s="66" t="s">
        <v>207</v>
      </c>
      <c r="D78" s="289"/>
      <c r="E78" s="356"/>
      <c r="F78" s="356"/>
      <c r="G78" s="356"/>
      <c r="H78" s="166">
        <f t="shared" si="2"/>
        <v>0</v>
      </c>
      <c r="I78" s="357" t="s">
        <v>345</v>
      </c>
      <c r="J78" s="402" t="s">
        <v>357</v>
      </c>
      <c r="M78" s="32"/>
      <c r="N78" s="32"/>
      <c r="O78" s="32"/>
    </row>
    <row r="79" spans="2:18" s="145" customFormat="1" x14ac:dyDescent="0.25">
      <c r="B79" s="66" t="s">
        <v>358</v>
      </c>
      <c r="C79" s="66" t="s">
        <v>207</v>
      </c>
      <c r="D79" s="289"/>
      <c r="E79" s="356"/>
      <c r="F79" s="356"/>
      <c r="G79" s="356"/>
      <c r="H79" s="166">
        <f t="shared" si="2"/>
        <v>0</v>
      </c>
      <c r="I79" s="357" t="s">
        <v>345</v>
      </c>
      <c r="J79" s="358" t="s">
        <v>359</v>
      </c>
      <c r="M79" s="32"/>
      <c r="N79" s="32"/>
      <c r="O79" s="32"/>
    </row>
    <row r="80" spans="2:18" s="145" customFormat="1" x14ac:dyDescent="0.25">
      <c r="B80" s="66" t="s">
        <v>360</v>
      </c>
      <c r="C80" s="66" t="s">
        <v>207</v>
      </c>
      <c r="D80" s="289"/>
      <c r="E80" s="356"/>
      <c r="F80" s="356"/>
      <c r="G80" s="356"/>
      <c r="H80" s="166">
        <f t="shared" si="2"/>
        <v>0</v>
      </c>
      <c r="I80" s="357" t="s">
        <v>345</v>
      </c>
      <c r="J80" s="358" t="s">
        <v>361</v>
      </c>
      <c r="M80" s="32"/>
      <c r="N80" s="32"/>
      <c r="O80" s="32"/>
    </row>
    <row r="81" spans="2:21" s="145" customFormat="1" x14ac:dyDescent="0.25">
      <c r="B81" s="66" t="s">
        <v>362</v>
      </c>
      <c r="C81" s="66" t="s">
        <v>207</v>
      </c>
      <c r="D81" s="289"/>
      <c r="E81" s="356"/>
      <c r="F81" s="356"/>
      <c r="G81" s="356"/>
      <c r="H81" s="166">
        <f t="shared" si="2"/>
        <v>0</v>
      </c>
      <c r="I81" s="357" t="s">
        <v>345</v>
      </c>
      <c r="J81" s="358" t="s">
        <v>363</v>
      </c>
      <c r="M81" s="32"/>
      <c r="N81" s="32"/>
      <c r="O81" s="32"/>
    </row>
    <row r="82" spans="2:21" s="145" customFormat="1" x14ac:dyDescent="0.25">
      <c r="B82" s="66" t="s">
        <v>364</v>
      </c>
      <c r="C82" s="66" t="s">
        <v>207</v>
      </c>
      <c r="D82" s="289"/>
      <c r="E82" s="356"/>
      <c r="F82" s="356"/>
      <c r="G82" s="356"/>
      <c r="H82" s="166">
        <f t="shared" si="2"/>
        <v>0</v>
      </c>
      <c r="I82" s="357" t="s">
        <v>345</v>
      </c>
      <c r="J82" s="358" t="s">
        <v>365</v>
      </c>
      <c r="M82" s="32"/>
      <c r="N82" s="32"/>
      <c r="O82" s="32"/>
    </row>
    <row r="83" spans="2:21" s="145" customFormat="1" x14ac:dyDescent="0.25">
      <c r="B83" s="66" t="s">
        <v>366</v>
      </c>
      <c r="C83" s="66" t="s">
        <v>207</v>
      </c>
      <c r="D83" s="289"/>
      <c r="E83" s="356"/>
      <c r="F83" s="356"/>
      <c r="G83" s="356"/>
      <c r="H83" s="166">
        <f t="shared" si="2"/>
        <v>0</v>
      </c>
      <c r="I83" s="357" t="s">
        <v>345</v>
      </c>
      <c r="J83" s="358" t="s">
        <v>367</v>
      </c>
      <c r="M83" s="32"/>
      <c r="N83" s="32"/>
      <c r="O83" s="32"/>
      <c r="U83" s="168"/>
    </row>
    <row r="84" spans="2:21" s="145" customFormat="1" x14ac:dyDescent="0.25">
      <c r="B84" s="66" t="s">
        <v>368</v>
      </c>
      <c r="C84" s="66" t="s">
        <v>207</v>
      </c>
      <c r="D84" s="289"/>
      <c r="E84" s="356"/>
      <c r="F84" s="356"/>
      <c r="G84" s="356"/>
      <c r="H84" s="166">
        <f t="shared" si="2"/>
        <v>0</v>
      </c>
      <c r="I84" s="357" t="s">
        <v>345</v>
      </c>
      <c r="J84" s="358" t="s">
        <v>369</v>
      </c>
      <c r="M84" s="32"/>
      <c r="U84" s="168"/>
    </row>
    <row r="85" spans="2:21" s="145" customFormat="1" x14ac:dyDescent="0.25">
      <c r="B85" s="66" t="s">
        <v>370</v>
      </c>
      <c r="C85" s="66" t="s">
        <v>207</v>
      </c>
      <c r="D85" s="289"/>
      <c r="E85" s="356"/>
      <c r="F85" s="356"/>
      <c r="G85" s="356"/>
      <c r="H85" s="166">
        <f t="shared" si="2"/>
        <v>0</v>
      </c>
      <c r="I85" s="357" t="s">
        <v>345</v>
      </c>
      <c r="J85" s="358" t="s">
        <v>371</v>
      </c>
      <c r="U85" s="168"/>
    </row>
    <row r="86" spans="2:21" s="145" customFormat="1" ht="15.75" x14ac:dyDescent="0.25">
      <c r="B86" s="162" t="s">
        <v>372</v>
      </c>
      <c r="C86" s="162"/>
      <c r="D86" s="162"/>
      <c r="E86" s="167"/>
      <c r="F86" s="167"/>
      <c r="G86" s="167"/>
      <c r="H86" s="167"/>
      <c r="I86" s="163"/>
      <c r="J86" s="162"/>
      <c r="K86" s="162"/>
      <c r="L86" s="162"/>
      <c r="M86" s="156"/>
      <c r="P86" s="32"/>
      <c r="Q86" s="32"/>
    </row>
    <row r="87" spans="2:21" s="145" customFormat="1" x14ac:dyDescent="0.25">
      <c r="B87" s="66" t="s">
        <v>373</v>
      </c>
      <c r="C87" s="66" t="s">
        <v>374</v>
      </c>
      <c r="D87" s="164"/>
      <c r="E87" s="165"/>
      <c r="F87" s="165"/>
      <c r="G87" s="165"/>
      <c r="H87" s="153">
        <v>11.953490289161699</v>
      </c>
      <c r="I87" s="151" t="s">
        <v>375</v>
      </c>
      <c r="J87" s="151" t="s">
        <v>376</v>
      </c>
    </row>
    <row r="88" spans="2:21" s="145" customFormat="1" ht="15.75" x14ac:dyDescent="0.25">
      <c r="B88" s="162" t="s">
        <v>181</v>
      </c>
      <c r="C88" s="162"/>
      <c r="D88" s="162"/>
      <c r="E88" s="167"/>
      <c r="F88" s="167"/>
      <c r="G88" s="167"/>
      <c r="H88" s="167"/>
      <c r="I88" s="163"/>
      <c r="J88" s="162"/>
      <c r="K88" s="162"/>
      <c r="L88" s="162"/>
      <c r="M88" s="156"/>
      <c r="P88" s="32"/>
      <c r="Q88" s="32"/>
    </row>
    <row r="89" spans="2:21" s="145" customFormat="1" x14ac:dyDescent="0.25">
      <c r="B89" s="66" t="s">
        <v>377</v>
      </c>
      <c r="C89" s="66" t="s">
        <v>182</v>
      </c>
      <c r="D89" s="164"/>
      <c r="E89" s="165"/>
      <c r="F89" s="165"/>
      <c r="G89" s="165"/>
      <c r="H89" s="166">
        <f t="shared" ref="H89:H114" si="3">(D89+(E89*$D$9)+(F89*$D$8)+(G89*$D$7))*1000</f>
        <v>0</v>
      </c>
      <c r="I89" s="357" t="s">
        <v>345</v>
      </c>
      <c r="J89" s="358" t="s">
        <v>378</v>
      </c>
      <c r="M89" s="32"/>
      <c r="N89" s="32"/>
      <c r="O89" s="32"/>
    </row>
    <row r="90" spans="2:21" s="145" customFormat="1" x14ac:dyDescent="0.25">
      <c r="B90" s="66" t="s">
        <v>121</v>
      </c>
      <c r="C90" s="66" t="s">
        <v>182</v>
      </c>
      <c r="D90" s="164"/>
      <c r="E90" s="165"/>
      <c r="F90" s="165"/>
      <c r="G90" s="165"/>
      <c r="H90" s="166">
        <f t="shared" si="3"/>
        <v>0</v>
      </c>
      <c r="I90" s="357" t="s">
        <v>345</v>
      </c>
      <c r="J90" s="358" t="s">
        <v>379</v>
      </c>
      <c r="M90" s="32"/>
      <c r="N90" s="32"/>
      <c r="O90" s="32"/>
    </row>
    <row r="91" spans="2:21" s="145" customFormat="1" x14ac:dyDescent="0.25">
      <c r="B91" s="66" t="s">
        <v>122</v>
      </c>
      <c r="C91" s="66" t="s">
        <v>182</v>
      </c>
      <c r="D91" s="164"/>
      <c r="E91" s="165"/>
      <c r="F91" s="165"/>
      <c r="G91" s="165"/>
      <c r="H91" s="166">
        <f t="shared" si="3"/>
        <v>0</v>
      </c>
      <c r="I91" s="357" t="s">
        <v>345</v>
      </c>
      <c r="J91" s="358" t="s">
        <v>380</v>
      </c>
      <c r="M91" s="32"/>
      <c r="N91" s="32"/>
      <c r="O91" s="32"/>
    </row>
    <row r="92" spans="2:21" s="145" customFormat="1" x14ac:dyDescent="0.25">
      <c r="B92" s="66" t="s">
        <v>123</v>
      </c>
      <c r="C92" s="66" t="s">
        <v>182</v>
      </c>
      <c r="D92" s="164"/>
      <c r="E92" s="165"/>
      <c r="F92" s="165"/>
      <c r="G92" s="165"/>
      <c r="H92" s="166">
        <f t="shared" si="3"/>
        <v>0</v>
      </c>
      <c r="I92" s="357" t="s">
        <v>345</v>
      </c>
      <c r="J92" s="358" t="s">
        <v>381</v>
      </c>
      <c r="M92" s="32"/>
      <c r="N92" s="32"/>
      <c r="O92" s="32"/>
    </row>
    <row r="93" spans="2:21" s="145" customFormat="1" x14ac:dyDescent="0.25">
      <c r="B93" s="66" t="s">
        <v>124</v>
      </c>
      <c r="C93" s="66" t="s">
        <v>182</v>
      </c>
      <c r="D93" s="164"/>
      <c r="E93" s="165"/>
      <c r="F93" s="165"/>
      <c r="G93" s="165"/>
      <c r="H93" s="166">
        <f t="shared" si="3"/>
        <v>0</v>
      </c>
      <c r="I93" s="357" t="s">
        <v>345</v>
      </c>
      <c r="J93" s="358" t="s">
        <v>382</v>
      </c>
      <c r="M93" s="32"/>
      <c r="N93" s="32"/>
      <c r="O93" s="32"/>
    </row>
    <row r="94" spans="2:21" s="145" customFormat="1" x14ac:dyDescent="0.25">
      <c r="B94" s="66" t="s">
        <v>383</v>
      </c>
      <c r="C94" s="66" t="s">
        <v>182</v>
      </c>
      <c r="D94" s="164"/>
      <c r="E94" s="165"/>
      <c r="F94" s="165"/>
      <c r="G94" s="165"/>
      <c r="H94" s="166">
        <f t="shared" si="3"/>
        <v>0</v>
      </c>
      <c r="I94" s="357" t="s">
        <v>345</v>
      </c>
      <c r="J94" s="358" t="s">
        <v>384</v>
      </c>
      <c r="M94" s="32"/>
      <c r="N94" s="32"/>
      <c r="O94" s="32"/>
    </row>
    <row r="95" spans="2:21" s="145" customFormat="1" x14ac:dyDescent="0.25">
      <c r="B95" s="66" t="s">
        <v>385</v>
      </c>
      <c r="C95" s="66" t="s">
        <v>182</v>
      </c>
      <c r="D95" s="164"/>
      <c r="E95" s="165"/>
      <c r="F95" s="165"/>
      <c r="G95" s="165"/>
      <c r="H95" s="166">
        <f t="shared" si="3"/>
        <v>0</v>
      </c>
      <c r="I95" s="357" t="s">
        <v>345</v>
      </c>
      <c r="J95" s="403" t="s">
        <v>386</v>
      </c>
      <c r="M95" s="32"/>
      <c r="N95" s="32"/>
      <c r="O95" s="32"/>
    </row>
    <row r="96" spans="2:21" s="145" customFormat="1" ht="15.75" x14ac:dyDescent="0.25">
      <c r="B96" s="162" t="s">
        <v>300</v>
      </c>
      <c r="C96" s="162"/>
      <c r="D96" s="162"/>
      <c r="E96" s="167"/>
      <c r="F96" s="167"/>
      <c r="G96" s="167"/>
      <c r="H96" s="167"/>
      <c r="I96" s="163"/>
      <c r="J96" s="162"/>
      <c r="K96" s="162"/>
      <c r="L96" s="162"/>
      <c r="M96" s="156"/>
      <c r="P96" s="32"/>
      <c r="Q96" s="32"/>
    </row>
    <row r="97" spans="2:25" s="145" customFormat="1" x14ac:dyDescent="0.25">
      <c r="B97" s="66" t="s">
        <v>387</v>
      </c>
      <c r="C97" s="66" t="s">
        <v>179</v>
      </c>
      <c r="D97" s="164"/>
      <c r="E97" s="165"/>
      <c r="F97" s="165"/>
      <c r="G97" s="165"/>
      <c r="H97" s="166">
        <f t="shared" si="3"/>
        <v>0</v>
      </c>
      <c r="I97" s="151" t="s">
        <v>345</v>
      </c>
      <c r="J97" s="32" t="s">
        <v>388</v>
      </c>
      <c r="P97" s="32"/>
    </row>
    <row r="98" spans="2:25" s="145" customFormat="1" x14ac:dyDescent="0.25">
      <c r="B98" s="66" t="s">
        <v>389</v>
      </c>
      <c r="C98" s="66" t="s">
        <v>207</v>
      </c>
      <c r="D98" s="164"/>
      <c r="E98" s="165"/>
      <c r="F98" s="165"/>
      <c r="G98" s="165"/>
      <c r="H98" s="166">
        <f t="shared" si="3"/>
        <v>0</v>
      </c>
      <c r="I98" s="151" t="s">
        <v>345</v>
      </c>
      <c r="J98" s="145" t="s">
        <v>390</v>
      </c>
      <c r="P98" s="32"/>
    </row>
    <row r="99" spans="2:25" s="145" customFormat="1" x14ac:dyDescent="0.25">
      <c r="B99" s="66" t="s">
        <v>310</v>
      </c>
      <c r="C99" s="66" t="s">
        <v>207</v>
      </c>
      <c r="D99" s="164"/>
      <c r="E99" s="165"/>
      <c r="F99" s="165"/>
      <c r="G99" s="165"/>
      <c r="H99" s="166">
        <f t="shared" si="3"/>
        <v>0</v>
      </c>
      <c r="I99" s="151" t="s">
        <v>345</v>
      </c>
      <c r="J99" s="145" t="s">
        <v>391</v>
      </c>
      <c r="P99" s="32"/>
    </row>
    <row r="100" spans="2:25" s="145" customFormat="1" x14ac:dyDescent="0.25">
      <c r="B100" s="66" t="s">
        <v>327</v>
      </c>
      <c r="C100" s="66" t="s">
        <v>207</v>
      </c>
      <c r="D100" s="164"/>
      <c r="E100" s="165"/>
      <c r="F100" s="165"/>
      <c r="G100" s="165"/>
      <c r="H100" s="166">
        <f t="shared" si="3"/>
        <v>0</v>
      </c>
      <c r="I100" s="151" t="s">
        <v>345</v>
      </c>
      <c r="J100" s="145" t="s">
        <v>392</v>
      </c>
      <c r="P100" s="32"/>
      <c r="U100" s="32"/>
    </row>
    <row r="101" spans="2:25" s="145" customFormat="1" x14ac:dyDescent="0.25">
      <c r="B101" s="66" t="s">
        <v>322</v>
      </c>
      <c r="C101" s="66" t="s">
        <v>207</v>
      </c>
      <c r="D101" s="164"/>
      <c r="E101" s="165"/>
      <c r="F101" s="165"/>
      <c r="G101" s="165"/>
      <c r="H101" s="166">
        <f t="shared" si="3"/>
        <v>0</v>
      </c>
      <c r="I101" s="151" t="s">
        <v>345</v>
      </c>
      <c r="J101" s="145" t="s">
        <v>393</v>
      </c>
    </row>
    <row r="102" spans="2:25" s="145" customFormat="1" x14ac:dyDescent="0.25">
      <c r="B102" s="66" t="s">
        <v>306</v>
      </c>
      <c r="C102" s="66" t="s">
        <v>207</v>
      </c>
      <c r="D102" s="164"/>
      <c r="E102" s="165"/>
      <c r="F102" s="165"/>
      <c r="G102" s="165"/>
      <c r="H102" s="166">
        <f t="shared" si="3"/>
        <v>0</v>
      </c>
      <c r="I102" s="151" t="s">
        <v>345</v>
      </c>
      <c r="J102" s="145" t="s">
        <v>394</v>
      </c>
    </row>
    <row r="103" spans="2:25" s="145" customFormat="1" x14ac:dyDescent="0.25">
      <c r="B103" s="66" t="s">
        <v>309</v>
      </c>
      <c r="C103" s="66" t="s">
        <v>207</v>
      </c>
      <c r="D103" s="164"/>
      <c r="E103" s="165"/>
      <c r="F103" s="165"/>
      <c r="G103" s="165"/>
      <c r="H103" s="166">
        <f t="shared" si="3"/>
        <v>0</v>
      </c>
      <c r="I103" s="151" t="s">
        <v>345</v>
      </c>
      <c r="J103" s="145" t="s">
        <v>395</v>
      </c>
    </row>
    <row r="104" spans="2:25" s="145" customFormat="1" x14ac:dyDescent="0.25">
      <c r="B104" s="66" t="s">
        <v>139</v>
      </c>
      <c r="C104" s="66" t="s">
        <v>207</v>
      </c>
      <c r="D104" s="164"/>
      <c r="E104" s="165"/>
      <c r="F104" s="165"/>
      <c r="G104" s="165"/>
      <c r="H104" s="166">
        <f t="shared" si="3"/>
        <v>0</v>
      </c>
      <c r="I104" s="151" t="s">
        <v>345</v>
      </c>
      <c r="J104" s="145" t="s">
        <v>396</v>
      </c>
    </row>
    <row r="105" spans="2:25" s="145" customFormat="1" x14ac:dyDescent="0.25">
      <c r="B105" s="66" t="s">
        <v>211</v>
      </c>
      <c r="C105" s="66" t="s">
        <v>207</v>
      </c>
      <c r="D105" s="164"/>
      <c r="E105" s="165"/>
      <c r="F105" s="165"/>
      <c r="G105" s="165"/>
      <c r="H105" s="166">
        <f t="shared" si="3"/>
        <v>0</v>
      </c>
      <c r="I105" s="151" t="s">
        <v>345</v>
      </c>
      <c r="J105" s="145" t="s">
        <v>396</v>
      </c>
    </row>
    <row r="106" spans="2:25" s="145" customFormat="1" x14ac:dyDescent="0.25">
      <c r="B106" s="306" t="s">
        <v>87</v>
      </c>
      <c r="C106" s="306" t="s">
        <v>397</v>
      </c>
      <c r="D106" s="301"/>
      <c r="E106" s="302"/>
      <c r="F106" s="303"/>
      <c r="G106" s="302"/>
      <c r="H106" s="153">
        <v>12.9</v>
      </c>
      <c r="I106" s="304" t="s">
        <v>398</v>
      </c>
      <c r="J106" s="305" t="s">
        <v>399</v>
      </c>
    </row>
    <row r="107" spans="2:25" s="145" customFormat="1" x14ac:dyDescent="0.25">
      <c r="B107" s="306" t="s">
        <v>132</v>
      </c>
      <c r="C107" s="306" t="s">
        <v>207</v>
      </c>
      <c r="D107" s="359"/>
      <c r="E107" s="360"/>
      <c r="F107" s="360"/>
      <c r="G107" s="360"/>
      <c r="H107" s="166">
        <f t="shared" si="3"/>
        <v>0</v>
      </c>
      <c r="I107" s="304" t="s">
        <v>345</v>
      </c>
      <c r="J107" s="305" t="s">
        <v>390</v>
      </c>
    </row>
    <row r="108" spans="2:25" s="145" customFormat="1" x14ac:dyDescent="0.25">
      <c r="B108" s="66" t="s">
        <v>400</v>
      </c>
      <c r="C108" s="66" t="s">
        <v>397</v>
      </c>
      <c r="D108" s="164"/>
      <c r="E108" s="165"/>
      <c r="F108" s="165"/>
      <c r="G108" s="165"/>
      <c r="H108" s="166">
        <f t="shared" si="3"/>
        <v>0</v>
      </c>
      <c r="I108" s="151" t="s">
        <v>345</v>
      </c>
      <c r="J108" s="145" t="s">
        <v>401</v>
      </c>
    </row>
    <row r="109" spans="2:25" s="145" customFormat="1" ht="15.75" x14ac:dyDescent="0.25">
      <c r="B109" s="162" t="s">
        <v>171</v>
      </c>
      <c r="C109" s="162"/>
      <c r="D109" s="162"/>
      <c r="E109" s="167"/>
      <c r="F109" s="167"/>
      <c r="G109" s="167"/>
      <c r="H109" s="167"/>
      <c r="I109" s="163"/>
      <c r="J109" s="162"/>
      <c r="K109" s="162"/>
      <c r="L109" s="162"/>
    </row>
    <row r="110" spans="2:25" s="145" customFormat="1" x14ac:dyDescent="0.25">
      <c r="B110" s="66" t="s">
        <v>402</v>
      </c>
      <c r="C110" s="66" t="s">
        <v>191</v>
      </c>
      <c r="D110" s="164"/>
      <c r="E110" s="165"/>
      <c r="F110" s="165"/>
      <c r="G110" s="165"/>
      <c r="H110" s="166">
        <f t="shared" si="3"/>
        <v>0</v>
      </c>
      <c r="I110" s="151" t="s">
        <v>345</v>
      </c>
      <c r="J110" s="32" t="s">
        <v>403</v>
      </c>
      <c r="M110" s="156"/>
      <c r="Q110" s="32"/>
      <c r="Y110" s="169"/>
    </row>
    <row r="111" spans="2:25" s="145" customFormat="1" x14ac:dyDescent="0.25">
      <c r="B111" s="66" t="s">
        <v>404</v>
      </c>
      <c r="C111" s="66" t="s">
        <v>191</v>
      </c>
      <c r="D111" s="164"/>
      <c r="E111" s="165"/>
      <c r="F111" s="165"/>
      <c r="G111" s="165"/>
      <c r="H111" s="166">
        <f t="shared" si="3"/>
        <v>0</v>
      </c>
      <c r="I111" s="151" t="s">
        <v>345</v>
      </c>
      <c r="J111" s="32" t="s">
        <v>405</v>
      </c>
      <c r="M111" s="156"/>
      <c r="Q111" s="32"/>
      <c r="Y111" s="169"/>
    </row>
    <row r="112" spans="2:25" s="145" customFormat="1" x14ac:dyDescent="0.25">
      <c r="B112" s="66" t="s">
        <v>406</v>
      </c>
      <c r="C112" s="66" t="s">
        <v>191</v>
      </c>
      <c r="D112" s="164"/>
      <c r="E112" s="165"/>
      <c r="F112" s="165"/>
      <c r="G112" s="165"/>
      <c r="H112" s="166">
        <f t="shared" si="3"/>
        <v>0</v>
      </c>
      <c r="I112" s="151" t="s">
        <v>345</v>
      </c>
      <c r="J112" s="32" t="s">
        <v>407</v>
      </c>
      <c r="M112" s="156"/>
      <c r="Q112" s="32"/>
    </row>
    <row r="113" spans="1:17" s="145" customFormat="1" x14ac:dyDescent="0.25">
      <c r="B113" s="66" t="s">
        <v>408</v>
      </c>
      <c r="C113" s="66" t="s">
        <v>191</v>
      </c>
      <c r="D113" s="164"/>
      <c r="E113" s="165"/>
      <c r="F113" s="165"/>
      <c r="G113" s="165"/>
      <c r="H113" s="379">
        <f>G127</f>
        <v>61.715435515120419</v>
      </c>
      <c r="I113" s="151" t="s">
        <v>409</v>
      </c>
      <c r="J113" s="32"/>
      <c r="M113" s="156"/>
      <c r="Q113" s="32"/>
    </row>
    <row r="114" spans="1:17" s="145" customFormat="1" x14ac:dyDescent="0.25">
      <c r="B114" s="66" t="s">
        <v>410</v>
      </c>
      <c r="C114" s="66" t="s">
        <v>191</v>
      </c>
      <c r="D114" s="164"/>
      <c r="E114" s="165"/>
      <c r="F114" s="165"/>
      <c r="G114" s="165"/>
      <c r="H114" s="166">
        <f t="shared" si="3"/>
        <v>0</v>
      </c>
      <c r="I114" s="151" t="s">
        <v>345</v>
      </c>
      <c r="J114" s="32" t="s">
        <v>407</v>
      </c>
      <c r="N114" s="32"/>
      <c r="O114" s="32"/>
      <c r="Q114" s="32"/>
    </row>
    <row r="115" spans="1:17" s="145" customFormat="1" x14ac:dyDescent="0.25">
      <c r="B115" s="296" t="s">
        <v>411</v>
      </c>
      <c r="C115" s="296" t="s">
        <v>191</v>
      </c>
      <c r="D115" s="297"/>
      <c r="E115" s="298"/>
      <c r="F115" s="298"/>
      <c r="G115" s="298"/>
      <c r="H115" s="299" cm="1">
        <f t="array" ref="H115">(EMISSÕES_BIOMETANO!$C$5*$F$48*$D$48*Demanda_gás_transporte*1000)+(Demanda_gás_transporte*_FEQUEIMACOMB!I63)</f>
        <v>3.1388518179383205</v>
      </c>
      <c r="I115" s="151" t="s">
        <v>412</v>
      </c>
      <c r="J115" s="286"/>
      <c r="N115" s="32"/>
      <c r="O115" s="295" t="s">
        <v>413</v>
      </c>
      <c r="P115" s="295"/>
      <c r="Q115" s="32"/>
    </row>
    <row r="116" spans="1:17" s="145" customFormat="1" x14ac:dyDescent="0.25">
      <c r="B116" s="296" t="s">
        <v>414</v>
      </c>
      <c r="C116" s="296" t="s">
        <v>191</v>
      </c>
      <c r="D116" s="297"/>
      <c r="E116" s="298"/>
      <c r="F116" s="298"/>
      <c r="G116" s="298"/>
      <c r="H116" s="300" cm="1">
        <f t="array" ref="H116">(H97*Demanda_gás_transporte)+(Demanda_gás_transporte*_FEQUEIMACOMB!I64)</f>
        <v>73.759593484314593</v>
      </c>
      <c r="I116" s="151" t="s">
        <v>412</v>
      </c>
      <c r="J116" s="32"/>
      <c r="N116" s="32"/>
      <c r="O116" s="295" t="s">
        <v>415</v>
      </c>
      <c r="Q116" s="32"/>
    </row>
    <row r="117" spans="1:17" s="145" customFormat="1" x14ac:dyDescent="0.25">
      <c r="B117" s="66" t="s">
        <v>416</v>
      </c>
      <c r="C117" s="66" t="s">
        <v>191</v>
      </c>
      <c r="D117" s="404"/>
      <c r="E117" s="361"/>
      <c r="F117" s="361"/>
      <c r="G117" s="361"/>
      <c r="H117" s="166">
        <f t="shared" ref="H117:H118" si="4">(D117+(E117*$D$9)+(F117*$D$8)+(G117*$D$7))*1000</f>
        <v>0</v>
      </c>
      <c r="I117" s="357" t="s">
        <v>345</v>
      </c>
      <c r="J117" s="358" t="s">
        <v>417</v>
      </c>
      <c r="P117" s="32"/>
      <c r="Q117" s="32"/>
    </row>
    <row r="118" spans="1:17" s="145" customFormat="1" x14ac:dyDescent="0.25">
      <c r="B118" s="66" t="s">
        <v>418</v>
      </c>
      <c r="C118" s="66" t="s">
        <v>191</v>
      </c>
      <c r="D118" s="404"/>
      <c r="E118" s="361"/>
      <c r="F118" s="361"/>
      <c r="G118" s="361"/>
      <c r="H118" s="166">
        <f t="shared" si="4"/>
        <v>0</v>
      </c>
      <c r="I118" s="357" t="s">
        <v>345</v>
      </c>
      <c r="J118" s="358" t="s">
        <v>419</v>
      </c>
      <c r="P118" s="32"/>
      <c r="Q118" s="32"/>
    </row>
    <row r="119" spans="1:17" s="145" customFormat="1" x14ac:dyDescent="0.25">
      <c r="B119" s="365" t="s">
        <v>420</v>
      </c>
      <c r="C119" s="365" t="s">
        <v>191</v>
      </c>
      <c r="D119" s="367"/>
      <c r="E119" s="367"/>
      <c r="F119" s="367"/>
      <c r="G119" s="368"/>
      <c r="H119" s="378">
        <f>G129</f>
        <v>33.691589796519821</v>
      </c>
      <c r="I119" s="376"/>
      <c r="J119" s="377"/>
      <c r="M119" s="156"/>
      <c r="P119" s="32"/>
      <c r="Q119" s="32"/>
    </row>
    <row r="120" spans="1:17" s="145" customFormat="1" x14ac:dyDescent="0.25">
      <c r="B120" s="365" t="s">
        <v>421</v>
      </c>
      <c r="C120" s="365" t="s">
        <v>191</v>
      </c>
      <c r="D120" s="367"/>
      <c r="E120" s="367"/>
      <c r="F120" s="367"/>
      <c r="G120" s="368"/>
      <c r="H120" s="378">
        <f>G128</f>
        <v>0.43972390047325244</v>
      </c>
      <c r="I120" s="376"/>
      <c r="J120" s="377"/>
      <c r="M120" s="156"/>
      <c r="P120" s="32"/>
      <c r="Q120" s="32"/>
    </row>
    <row r="121" spans="1:17" s="145" customFormat="1" x14ac:dyDescent="0.25">
      <c r="B121" s="365" t="s">
        <v>422</v>
      </c>
      <c r="C121" s="365" t="s">
        <v>191</v>
      </c>
      <c r="D121" s="367"/>
      <c r="E121" s="367"/>
      <c r="F121" s="367"/>
      <c r="G121" s="368"/>
      <c r="H121" s="378">
        <f>G130</f>
        <v>0</v>
      </c>
      <c r="I121" s="376"/>
      <c r="J121" s="377"/>
      <c r="M121" s="156"/>
      <c r="P121" s="32"/>
      <c r="Q121" s="32"/>
    </row>
    <row r="122" spans="1:17" customFormat="1" x14ac:dyDescent="0.25">
      <c r="H122" s="472"/>
      <c r="I122" s="472"/>
      <c r="J122" s="472"/>
      <c r="K122" s="472"/>
    </row>
    <row r="123" spans="1:17" x14ac:dyDescent="0.25">
      <c r="A123" s="145"/>
      <c r="C123" s="32"/>
      <c r="F123" s="145"/>
      <c r="G123" s="294"/>
      <c r="H123" s="294"/>
      <c r="I123" s="169"/>
      <c r="J123" s="145"/>
      <c r="N123" s="145"/>
      <c r="O123" s="145"/>
      <c r="P123" s="145"/>
      <c r="Q123" s="145"/>
    </row>
    <row r="124" spans="1:17" x14ac:dyDescent="0.25">
      <c r="A124" s="145"/>
      <c r="B124" s="147" t="s">
        <v>423</v>
      </c>
      <c r="I124" s="169"/>
      <c r="J124" s="145"/>
      <c r="N124" s="145"/>
      <c r="O124" s="145"/>
      <c r="P124" s="145"/>
      <c r="Q124" s="145"/>
    </row>
    <row r="125" spans="1:17" ht="30" x14ac:dyDescent="0.25">
      <c r="A125" s="145"/>
      <c r="B125" s="371" t="s">
        <v>171</v>
      </c>
      <c r="C125" s="372"/>
      <c r="D125" s="372" t="s">
        <v>424</v>
      </c>
      <c r="E125" s="372" t="s">
        <v>425</v>
      </c>
      <c r="F125" s="372" t="s">
        <v>426</v>
      </c>
      <c r="G125" s="372" t="s">
        <v>427</v>
      </c>
      <c r="H125" s="474" t="s">
        <v>259</v>
      </c>
      <c r="I125" s="169"/>
      <c r="J125" s="145"/>
      <c r="N125" s="145"/>
      <c r="O125" s="145"/>
      <c r="P125" s="145"/>
      <c r="Q125" s="145"/>
    </row>
    <row r="126" spans="1:17" x14ac:dyDescent="0.25">
      <c r="A126" s="145"/>
      <c r="B126" s="373"/>
      <c r="C126" s="374"/>
      <c r="D126" s="374" t="s">
        <v>427</v>
      </c>
      <c r="E126" s="374" t="s">
        <v>427</v>
      </c>
      <c r="F126" s="374" t="s">
        <v>427</v>
      </c>
      <c r="G126" s="374" t="s">
        <v>427</v>
      </c>
      <c r="H126" s="475"/>
      <c r="I126" s="169"/>
      <c r="J126" s="145"/>
      <c r="N126" s="145"/>
      <c r="O126" s="145"/>
      <c r="P126" s="145"/>
      <c r="Q126" s="145"/>
    </row>
    <row r="127" spans="1:17" x14ac:dyDescent="0.25">
      <c r="A127" s="145"/>
      <c r="B127" s="152" t="s">
        <v>428</v>
      </c>
      <c r="C127" s="375" t="s">
        <v>191</v>
      </c>
      <c r="D127" s="125">
        <f>0.0196*$H$98</f>
        <v>0</v>
      </c>
      <c r="E127" s="125">
        <f>(0.0196*$F$56*_FEQUEIMACOMB!$I$5)</f>
        <v>61.715435515120419</v>
      </c>
      <c r="F127" s="125">
        <v>0</v>
      </c>
      <c r="G127" s="111">
        <f>SUM(D127:F127)</f>
        <v>61.715435515120419</v>
      </c>
      <c r="H127" s="32" t="s">
        <v>429</v>
      </c>
      <c r="I127" s="169"/>
      <c r="J127" s="145"/>
      <c r="N127" s="145"/>
      <c r="O127" s="145"/>
      <c r="P127" s="145"/>
      <c r="Q127" s="145"/>
    </row>
    <row r="128" spans="1:17" x14ac:dyDescent="0.25">
      <c r="A128" s="145"/>
      <c r="B128" s="152" t="s">
        <v>430</v>
      </c>
      <c r="C128" s="375" t="s">
        <v>191</v>
      </c>
      <c r="D128" s="125">
        <f>0.000139650451744186*$H$98</f>
        <v>0</v>
      </c>
      <c r="E128" s="125">
        <f>(0.000139650451744186*$F$56*_FEQUEIMACOMB!$I$5)</f>
        <v>0.43972390047325244</v>
      </c>
      <c r="F128" s="125">
        <f>0.0154281734496124*$H$89</f>
        <v>0</v>
      </c>
      <c r="G128" s="111">
        <f>SUM(D128:F128)</f>
        <v>0.43972390047325244</v>
      </c>
      <c r="H128" s="32" t="s">
        <v>431</v>
      </c>
      <c r="I128" s="169"/>
      <c r="J128" s="145"/>
      <c r="N128" s="145"/>
      <c r="O128" s="145"/>
      <c r="P128" s="145"/>
      <c r="Q128" s="145"/>
    </row>
    <row r="129" spans="1:17" x14ac:dyDescent="0.25">
      <c r="A129" s="145"/>
      <c r="B129" s="152" t="s">
        <v>432</v>
      </c>
      <c r="C129" s="375" t="s">
        <v>191</v>
      </c>
      <c r="D129" s="125">
        <f>0.0107*$H$98</f>
        <v>0</v>
      </c>
      <c r="E129" s="125">
        <f>(0.0107*$F$56*_FEQUEIMACOMB!$I$5)</f>
        <v>33.691589796519821</v>
      </c>
      <c r="F129" s="125">
        <v>0</v>
      </c>
      <c r="G129" s="111">
        <f>SUM(D129:F129)</f>
        <v>33.691589796519821</v>
      </c>
      <c r="H129" s="32" t="s">
        <v>433</v>
      </c>
      <c r="I129" s="169"/>
      <c r="J129" s="145"/>
      <c r="N129" s="145"/>
      <c r="O129" s="145"/>
      <c r="P129" s="145"/>
      <c r="Q129" s="145"/>
    </row>
    <row r="130" spans="1:17" x14ac:dyDescent="0.25">
      <c r="A130" s="145"/>
      <c r="B130" s="152" t="s">
        <v>434</v>
      </c>
      <c r="C130" s="375" t="s">
        <v>191</v>
      </c>
      <c r="D130" s="125">
        <v>0</v>
      </c>
      <c r="E130" s="125">
        <v>0</v>
      </c>
      <c r="F130" s="125">
        <f>0.098696*$H$89</f>
        <v>0</v>
      </c>
      <c r="G130" s="111">
        <f>SUM(D130:F130)</f>
        <v>0</v>
      </c>
      <c r="H130" s="32" t="s">
        <v>435</v>
      </c>
      <c r="I130" s="169"/>
      <c r="J130" s="145"/>
      <c r="N130" s="145"/>
      <c r="O130" s="145"/>
      <c r="P130" s="145"/>
      <c r="Q130" s="145"/>
    </row>
    <row r="131" spans="1:17" x14ac:dyDescent="0.25">
      <c r="A131" s="145"/>
      <c r="B131" s="152" t="s">
        <v>436</v>
      </c>
      <c r="C131" s="375" t="s">
        <v>191</v>
      </c>
      <c r="D131" s="125"/>
      <c r="E131" s="125"/>
      <c r="F131" s="125"/>
      <c r="G131" s="111">
        <f>H118</f>
        <v>0</v>
      </c>
      <c r="H131" s="32" t="s">
        <v>437</v>
      </c>
      <c r="I131" s="169"/>
      <c r="J131" s="145"/>
      <c r="N131" s="145"/>
      <c r="O131" s="145"/>
      <c r="P131" s="145"/>
      <c r="Q131" s="145"/>
    </row>
    <row r="132" spans="1:17" x14ac:dyDescent="0.25">
      <c r="A132" s="145"/>
      <c r="C132" s="32"/>
      <c r="F132" s="145"/>
      <c r="G132" s="294"/>
      <c r="H132" s="294"/>
      <c r="I132" s="169"/>
      <c r="J132" s="145"/>
      <c r="N132" s="145"/>
      <c r="O132" s="145"/>
      <c r="P132" s="145"/>
      <c r="Q132" s="145"/>
    </row>
    <row r="133" spans="1:17" x14ac:dyDescent="0.25">
      <c r="A133" s="145"/>
      <c r="C133" s="32"/>
      <c r="F133" s="145"/>
      <c r="G133" s="294"/>
      <c r="H133" s="294"/>
      <c r="I133" s="169"/>
      <c r="J133" s="145"/>
      <c r="N133" s="145"/>
      <c r="O133" s="145"/>
      <c r="P133" s="145"/>
      <c r="Q133" s="145"/>
    </row>
    <row r="134" spans="1:17" x14ac:dyDescent="0.25">
      <c r="B134" s="147" t="s">
        <v>438</v>
      </c>
      <c r="C134" s="32"/>
      <c r="G134" s="144"/>
      <c r="H134" s="144"/>
      <c r="I134"/>
    </row>
    <row r="135" spans="1:17" ht="14.65" customHeight="1" x14ac:dyDescent="0.25">
      <c r="B135" s="423" t="s">
        <v>439</v>
      </c>
      <c r="C135" s="424" t="s">
        <v>166</v>
      </c>
      <c r="D135" s="467" t="s">
        <v>167</v>
      </c>
      <c r="E135" s="467"/>
      <c r="F135" s="467" t="s">
        <v>440</v>
      </c>
      <c r="G135" s="467"/>
      <c r="H135" s="467" t="s">
        <v>441</v>
      </c>
      <c r="I135" s="467"/>
      <c r="J135" s="467"/>
      <c r="K135" s="424"/>
    </row>
    <row r="136" spans="1:17" x14ac:dyDescent="0.25">
      <c r="B136" s="170"/>
      <c r="C136" s="170" t="s">
        <v>166</v>
      </c>
      <c r="D136" s="170" t="s">
        <v>167</v>
      </c>
      <c r="E136" s="170" t="s">
        <v>166</v>
      </c>
      <c r="F136" s="170" t="s">
        <v>440</v>
      </c>
      <c r="G136" s="170" t="s">
        <v>166</v>
      </c>
      <c r="H136" s="170" t="s">
        <v>166</v>
      </c>
      <c r="I136" s="170" t="s">
        <v>440</v>
      </c>
      <c r="J136" s="170" t="s">
        <v>441</v>
      </c>
      <c r="K136" s="170" t="s">
        <v>442</v>
      </c>
    </row>
    <row r="137" spans="1:17" x14ac:dyDescent="0.25">
      <c r="B137" s="152" t="s">
        <v>443</v>
      </c>
      <c r="C137" s="171">
        <v>700</v>
      </c>
      <c r="D137" s="171">
        <v>500</v>
      </c>
      <c r="E137" s="171">
        <v>200</v>
      </c>
      <c r="F137" s="171">
        <v>300</v>
      </c>
      <c r="G137" s="171">
        <v>400</v>
      </c>
      <c r="H137" s="171" t="s">
        <v>444</v>
      </c>
      <c r="I137" s="171" t="s">
        <v>445</v>
      </c>
      <c r="J137" s="171" t="s">
        <v>446</v>
      </c>
      <c r="K137" s="171" t="s">
        <v>444</v>
      </c>
    </row>
    <row r="138" spans="1:17" x14ac:dyDescent="0.25">
      <c r="B138" s="152" t="s">
        <v>447</v>
      </c>
      <c r="C138" s="171">
        <v>700</v>
      </c>
      <c r="D138" s="171">
        <v>500</v>
      </c>
      <c r="E138" s="171">
        <v>200</v>
      </c>
      <c r="F138" s="171">
        <v>300</v>
      </c>
      <c r="G138" s="171">
        <v>400</v>
      </c>
      <c r="H138" s="171" t="s">
        <v>444</v>
      </c>
      <c r="I138" s="171" t="s">
        <v>445</v>
      </c>
      <c r="J138" s="171" t="s">
        <v>446</v>
      </c>
      <c r="K138" s="171" t="s">
        <v>444</v>
      </c>
    </row>
    <row r="139" spans="1:17" x14ac:dyDescent="0.25">
      <c r="B139" s="152" t="s">
        <v>448</v>
      </c>
      <c r="C139" s="171">
        <v>700</v>
      </c>
      <c r="D139" s="171">
        <v>500</v>
      </c>
      <c r="E139" s="171">
        <v>200</v>
      </c>
      <c r="F139" s="171">
        <v>300</v>
      </c>
      <c r="G139" s="171">
        <v>400</v>
      </c>
      <c r="H139" s="171" t="s">
        <v>444</v>
      </c>
      <c r="I139" s="171" t="s">
        <v>445</v>
      </c>
      <c r="J139" s="171" t="s">
        <v>446</v>
      </c>
      <c r="K139" s="171" t="s">
        <v>444</v>
      </c>
    </row>
    <row r="140" spans="1:17" x14ac:dyDescent="0.25">
      <c r="B140" s="152" t="s">
        <v>449</v>
      </c>
      <c r="C140" s="171">
        <v>700</v>
      </c>
      <c r="D140" s="171">
        <v>500</v>
      </c>
      <c r="E140" s="171">
        <v>200</v>
      </c>
      <c r="F140" s="171">
        <v>300</v>
      </c>
      <c r="G140" s="171">
        <v>400</v>
      </c>
      <c r="H140" s="171" t="s">
        <v>444</v>
      </c>
      <c r="I140" s="171" t="s">
        <v>445</v>
      </c>
      <c r="J140" s="171" t="s">
        <v>446</v>
      </c>
      <c r="K140" s="171" t="s">
        <v>444</v>
      </c>
    </row>
    <row r="141" spans="1:17" x14ac:dyDescent="0.25">
      <c r="B141" s="152" t="s">
        <v>450</v>
      </c>
      <c r="C141" s="171">
        <v>700</v>
      </c>
      <c r="D141" s="171">
        <v>500</v>
      </c>
      <c r="E141" s="171">
        <v>200</v>
      </c>
      <c r="F141" s="171">
        <v>300</v>
      </c>
      <c r="G141" s="171">
        <v>400</v>
      </c>
      <c r="H141" s="171" t="s">
        <v>444</v>
      </c>
      <c r="I141" s="171" t="s">
        <v>444</v>
      </c>
      <c r="J141" s="171" t="s">
        <v>444</v>
      </c>
      <c r="K141" s="171" t="s">
        <v>444</v>
      </c>
      <c r="L141" s="32" t="s">
        <v>444</v>
      </c>
    </row>
    <row r="142" spans="1:17" x14ac:dyDescent="0.25">
      <c r="B142" s="152" t="s">
        <v>451</v>
      </c>
      <c r="C142" s="171">
        <v>700</v>
      </c>
      <c r="D142" s="362">
        <v>100</v>
      </c>
      <c r="E142" s="362">
        <v>100</v>
      </c>
      <c r="F142" s="362">
        <v>100</v>
      </c>
      <c r="G142" s="362">
        <v>100</v>
      </c>
      <c r="H142" s="171" t="s">
        <v>444</v>
      </c>
      <c r="I142" s="171" t="s">
        <v>445</v>
      </c>
      <c r="J142" s="171" t="s">
        <v>446</v>
      </c>
      <c r="K142" s="171">
        <v>1240</v>
      </c>
    </row>
    <row r="143" spans="1:17" x14ac:dyDescent="0.25">
      <c r="B143" s="152" t="s">
        <v>452</v>
      </c>
      <c r="C143" s="171" t="s">
        <v>444</v>
      </c>
      <c r="D143" s="171" t="s">
        <v>444</v>
      </c>
      <c r="E143" s="171" t="s">
        <v>444</v>
      </c>
      <c r="F143" s="171" t="s">
        <v>444</v>
      </c>
      <c r="G143" s="171" t="s">
        <v>444</v>
      </c>
      <c r="H143" s="171">
        <v>600</v>
      </c>
      <c r="I143" s="171">
        <v>1400</v>
      </c>
      <c r="J143" s="171">
        <v>13000</v>
      </c>
      <c r="K143" s="171" t="s">
        <v>444</v>
      </c>
    </row>
    <row r="144" spans="1:17" x14ac:dyDescent="0.25">
      <c r="B144" s="152" t="s">
        <v>453</v>
      </c>
      <c r="C144" s="171">
        <v>700</v>
      </c>
      <c r="D144" s="171" t="s">
        <v>444</v>
      </c>
      <c r="E144" s="171" t="s">
        <v>444</v>
      </c>
      <c r="F144" s="171">
        <v>1200</v>
      </c>
      <c r="G144" s="171">
        <v>300</v>
      </c>
      <c r="H144" s="171" t="s">
        <v>444</v>
      </c>
      <c r="I144" s="171" t="s">
        <v>445</v>
      </c>
      <c r="J144" s="171" t="s">
        <v>446</v>
      </c>
      <c r="K144" s="171">
        <v>1240</v>
      </c>
    </row>
    <row r="145" spans="2:16" x14ac:dyDescent="0.25">
      <c r="B145" s="152" t="s">
        <v>454</v>
      </c>
      <c r="C145" s="171">
        <v>1500</v>
      </c>
      <c r="D145" s="171">
        <v>900</v>
      </c>
      <c r="E145" s="171">
        <v>600</v>
      </c>
      <c r="F145" s="171">
        <v>900</v>
      </c>
      <c r="G145" s="171">
        <v>600</v>
      </c>
      <c r="H145" s="171" t="s">
        <v>444</v>
      </c>
      <c r="I145" s="171" t="s">
        <v>445</v>
      </c>
      <c r="J145" s="171" t="s">
        <v>446</v>
      </c>
      <c r="K145" s="171" t="s">
        <v>444</v>
      </c>
    </row>
    <row r="146" spans="2:16" x14ac:dyDescent="0.25">
      <c r="B146" s="152" t="s">
        <v>87</v>
      </c>
      <c r="C146" s="171">
        <v>43</v>
      </c>
      <c r="D146" s="171">
        <v>24</v>
      </c>
      <c r="E146" s="171" t="s">
        <v>444</v>
      </c>
      <c r="F146" s="171" t="s">
        <v>445</v>
      </c>
      <c r="G146" s="171" t="s">
        <v>446</v>
      </c>
      <c r="H146" s="171" t="s">
        <v>444</v>
      </c>
      <c r="I146" s="171" t="s">
        <v>445</v>
      </c>
      <c r="J146" s="171" t="s">
        <v>446</v>
      </c>
      <c r="K146" s="171" t="s">
        <v>444</v>
      </c>
    </row>
    <row r="147" spans="2:16" x14ac:dyDescent="0.25">
      <c r="B147" s="172"/>
      <c r="C147" s="126"/>
      <c r="D147" s="126"/>
      <c r="E147" s="126"/>
      <c r="F147" s="126"/>
      <c r="G147" s="126"/>
      <c r="H147" s="126"/>
      <c r="I147" s="126"/>
      <c r="J147" s="126"/>
      <c r="K147" s="126"/>
      <c r="L147" s="126"/>
      <c r="M147" s="126"/>
      <c r="N147" s="126"/>
      <c r="O147" s="126"/>
    </row>
    <row r="148" spans="2:16" x14ac:dyDescent="0.25">
      <c r="C148" s="32"/>
    </row>
    <row r="149" spans="2:16" x14ac:dyDescent="0.25">
      <c r="B149" s="147" t="s">
        <v>455</v>
      </c>
    </row>
    <row r="150" spans="2:16" ht="39" customHeight="1" x14ac:dyDescent="0.25">
      <c r="B150" s="423" t="s">
        <v>439</v>
      </c>
      <c r="C150" s="466" t="s">
        <v>456</v>
      </c>
      <c r="D150" s="466"/>
      <c r="E150" s="466"/>
      <c r="F150" s="467" t="s">
        <v>457</v>
      </c>
      <c r="G150" s="467"/>
      <c r="H150" s="467"/>
      <c r="I150" s="467"/>
      <c r="K150" s="233"/>
      <c r="L150" s="232"/>
      <c r="M150" s="232"/>
    </row>
    <row r="151" spans="2:16" x14ac:dyDescent="0.25">
      <c r="B151" s="173" t="s">
        <v>306</v>
      </c>
      <c r="C151" s="461" t="s">
        <v>322</v>
      </c>
      <c r="D151" s="461"/>
      <c r="E151" s="461"/>
      <c r="F151" s="462">
        <v>87.4</v>
      </c>
      <c r="G151" s="462"/>
      <c r="H151" s="462"/>
      <c r="I151" s="462"/>
      <c r="K151" s="231"/>
      <c r="L151" s="232"/>
      <c r="M151" s="232"/>
      <c r="N151" s="236"/>
      <c r="O151" s="236"/>
      <c r="P151" s="236"/>
    </row>
    <row r="152" spans="2:16" x14ac:dyDescent="0.25">
      <c r="B152" s="173" t="s">
        <v>309</v>
      </c>
      <c r="C152" s="461" t="s">
        <v>322</v>
      </c>
      <c r="D152" s="461"/>
      <c r="E152" s="461"/>
      <c r="F152" s="462">
        <v>87.4</v>
      </c>
      <c r="G152" s="462"/>
      <c r="H152" s="462"/>
      <c r="I152" s="462"/>
      <c r="N152" s="236"/>
      <c r="O152" s="236"/>
      <c r="P152" s="236"/>
    </row>
    <row r="153" spans="2:16" x14ac:dyDescent="0.25">
      <c r="B153" s="173" t="s">
        <v>453</v>
      </c>
      <c r="C153" s="461" t="s">
        <v>324</v>
      </c>
      <c r="D153" s="461"/>
      <c r="E153" s="461"/>
      <c r="F153" s="462">
        <v>86.5</v>
      </c>
      <c r="G153" s="462"/>
      <c r="H153" s="462"/>
      <c r="I153" s="462"/>
      <c r="J153" s="477" t="s">
        <v>458</v>
      </c>
      <c r="K153" s="477"/>
      <c r="L153" s="232"/>
      <c r="M153" s="232"/>
      <c r="N153" s="236"/>
      <c r="O153" s="236"/>
      <c r="P153" s="236"/>
    </row>
    <row r="154" spans="2:16" x14ac:dyDescent="0.25">
      <c r="B154" s="173" t="s">
        <v>87</v>
      </c>
      <c r="C154" s="461" t="s">
        <v>459</v>
      </c>
      <c r="D154" s="461"/>
      <c r="E154" s="461"/>
      <c r="F154" s="462">
        <v>86.7</v>
      </c>
      <c r="G154" s="462"/>
      <c r="H154" s="462"/>
      <c r="I154" s="462"/>
      <c r="J154" s="476">
        <f>((F153*F56)+(F54*F151)+(F159*F57))/(F57+F54+F56)</f>
        <v>76.260190065931837</v>
      </c>
      <c r="K154" s="476"/>
      <c r="N154" s="236"/>
      <c r="O154" s="236"/>
      <c r="P154" s="236"/>
    </row>
    <row r="155" spans="2:16" x14ac:dyDescent="0.25">
      <c r="B155" s="173" t="s">
        <v>460</v>
      </c>
      <c r="C155" s="461" t="s">
        <v>461</v>
      </c>
      <c r="D155" s="461"/>
      <c r="E155" s="461"/>
      <c r="F155" s="462">
        <v>87.5</v>
      </c>
      <c r="G155" s="462"/>
      <c r="H155" s="462"/>
      <c r="I155" s="462"/>
      <c r="J155" s="425"/>
      <c r="K155" s="425"/>
      <c r="N155" s="236"/>
      <c r="O155" s="236"/>
      <c r="P155" s="236"/>
    </row>
    <row r="156" spans="2:16" x14ac:dyDescent="0.25">
      <c r="B156" s="173" t="s">
        <v>39</v>
      </c>
      <c r="C156" s="461" t="s">
        <v>322</v>
      </c>
      <c r="D156" s="461"/>
      <c r="E156" s="461"/>
      <c r="F156" s="462">
        <v>87.4</v>
      </c>
      <c r="G156" s="462"/>
      <c r="H156" s="462"/>
      <c r="I156" s="462"/>
      <c r="N156" s="236"/>
      <c r="O156" s="236"/>
      <c r="P156" s="236"/>
    </row>
    <row r="157" spans="2:16" x14ac:dyDescent="0.25">
      <c r="B157" s="173" t="s">
        <v>40</v>
      </c>
      <c r="C157" s="461" t="s">
        <v>324</v>
      </c>
      <c r="D157" s="461"/>
      <c r="E157" s="461"/>
      <c r="F157" s="462">
        <v>86.5</v>
      </c>
      <c r="G157" s="462"/>
      <c r="H157" s="462"/>
      <c r="I157" s="462"/>
      <c r="N157" s="236"/>
      <c r="O157" s="236"/>
      <c r="P157" s="236"/>
    </row>
    <row r="158" spans="2:16" x14ac:dyDescent="0.25">
      <c r="B158" s="173" t="s">
        <v>462</v>
      </c>
      <c r="C158" s="461" t="s">
        <v>327</v>
      </c>
      <c r="D158" s="461"/>
      <c r="E158" s="461"/>
      <c r="F158" s="462">
        <v>85</v>
      </c>
      <c r="G158" s="462"/>
      <c r="H158" s="462"/>
      <c r="I158" s="462"/>
      <c r="N158" s="236"/>
      <c r="O158" s="236"/>
      <c r="P158" s="236"/>
    </row>
    <row r="159" spans="2:16" x14ac:dyDescent="0.25">
      <c r="B159" s="173" t="s">
        <v>87</v>
      </c>
      <c r="C159" s="461" t="s">
        <v>463</v>
      </c>
      <c r="D159" s="461"/>
      <c r="E159" s="461"/>
      <c r="F159" s="462">
        <f>_FEQUEIMACOMB!I11+(H97/(F57*D57*1000))</f>
        <v>57.821063168225677</v>
      </c>
      <c r="G159" s="462"/>
      <c r="H159" s="462"/>
      <c r="I159" s="462"/>
      <c r="K159" s="231"/>
      <c r="L159" s="232"/>
      <c r="M159" s="232"/>
      <c r="N159" s="236"/>
      <c r="O159" s="236"/>
      <c r="P159" s="236"/>
    </row>
    <row r="161" spans="7:13" x14ac:dyDescent="0.25">
      <c r="G161" s="169"/>
    </row>
    <row r="162" spans="7:13" x14ac:dyDescent="0.25">
      <c r="K162" s="281"/>
      <c r="M162" s="236"/>
    </row>
  </sheetData>
  <mergeCells count="54">
    <mergeCell ref="N68:R71"/>
    <mergeCell ref="C155:E155"/>
    <mergeCell ref="F159:I159"/>
    <mergeCell ref="I68:I69"/>
    <mergeCell ref="H125:H126"/>
    <mergeCell ref="J154:K154"/>
    <mergeCell ref="J153:K153"/>
    <mergeCell ref="C158:E158"/>
    <mergeCell ref="F157:I157"/>
    <mergeCell ref="C156:E156"/>
    <mergeCell ref="F155:I155"/>
    <mergeCell ref="C157:E157"/>
    <mergeCell ref="F156:I156"/>
    <mergeCell ref="F151:I151"/>
    <mergeCell ref="C159:E159"/>
    <mergeCell ref="F158:I158"/>
    <mergeCell ref="C152:E152"/>
    <mergeCell ref="E26:F26"/>
    <mergeCell ref="E27:F27"/>
    <mergeCell ref="E30:F30"/>
    <mergeCell ref="H68:H69"/>
    <mergeCell ref="H135:J135"/>
    <mergeCell ref="H61:H62"/>
    <mergeCell ref="H122:K122"/>
    <mergeCell ref="J68:L69"/>
    <mergeCell ref="D135:E135"/>
    <mergeCell ref="F135:G135"/>
    <mergeCell ref="B61:B62"/>
    <mergeCell ref="C61:C62"/>
    <mergeCell ref="G61:G62"/>
    <mergeCell ref="B4:B5"/>
    <mergeCell ref="E4:E5"/>
    <mergeCell ref="B43:B44"/>
    <mergeCell ref="E43:F43"/>
    <mergeCell ref="G43:G44"/>
    <mergeCell ref="E20:F20"/>
    <mergeCell ref="E22:F22"/>
    <mergeCell ref="E21:F21"/>
    <mergeCell ref="E28:F28"/>
    <mergeCell ref="E29:F29"/>
    <mergeCell ref="E23:F23"/>
    <mergeCell ref="E24:F24"/>
    <mergeCell ref="E25:F25"/>
    <mergeCell ref="C154:E154"/>
    <mergeCell ref="F154:I154"/>
    <mergeCell ref="B68:B69"/>
    <mergeCell ref="C68:C69"/>
    <mergeCell ref="D68:G68"/>
    <mergeCell ref="C150:E150"/>
    <mergeCell ref="F150:I150"/>
    <mergeCell ref="C151:E151"/>
    <mergeCell ref="F152:I152"/>
    <mergeCell ref="C153:E153"/>
    <mergeCell ref="F153:I153"/>
  </mergeCells>
  <phoneticPr fontId="131" type="noConversion"/>
  <conditionalFormatting sqref="K5:M5 K6:L9">
    <cfRule type="cellIs" dxfId="0" priority="2" operator="equal">
      <formula>"N.A."</formula>
    </cfRule>
  </conditionalFormatting>
  <hyperlinks>
    <hyperlink ref="E23:F23" r:id="rId1" display="ADAMS (2017)" xr:uid="{7AB1DA1B-5975-43A9-97F0-D5EB00A03305}"/>
    <hyperlink ref="E24:F24" r:id="rId2" display="ADAMS (2017)" xr:uid="{9D5D05CB-960D-4193-BB1F-E8E56037DE68}"/>
    <hyperlink ref="E25:F25" r:id="rId3" display="ADAMS (2017)" xr:uid="{1F820308-17AB-4FBC-820A-39ACAD99DF13}"/>
    <hyperlink ref="E29:F29" r:id="rId4" display="KVIST e ARYAL (2019)" xr:uid="{731F4160-C139-4744-BB7B-1D2E3804C22C}"/>
    <hyperlink ref="E22:F22" r:id="rId5" display="WECHSELBERGER et al. (2023)" xr:uid="{1AD2E271-2C52-4A70-A5F1-544320145A67}"/>
    <hyperlink ref="E21:F21" r:id="rId6" display="PETERSSON e WELLINGER (2009)" xr:uid="{F373F4C3-EAC4-4B7D-94FE-9C348F467A80}"/>
    <hyperlink ref="E27:F27" r:id="rId7" display="EPA (2022)" xr:uid="{2CE6309A-3271-4F60-B976-FEA7D740ED4C}"/>
    <hyperlink ref="E28:F28" r:id="rId8" display="EPA (2022)" xr:uid="{F3DDC102-567E-414C-9B1C-7AA652163884}"/>
    <hyperlink ref="O116" r:id="rId9" xr:uid="{7B65E030-ED15-4E74-9772-85FB9847C8D8}"/>
    <hyperlink ref="O115" r:id="rId10" xr:uid="{79C4D104-5492-47F2-9843-749069A5BB43}"/>
  </hyperlinks>
  <pageMargins left="0.51180555555555496" right="0.51180555555555496" top="0.78749999999999998" bottom="0.78749999999999998" header="0.51180555555555496" footer="0.51180555555555496"/>
  <pageSetup paperSize="9" firstPageNumber="0" fitToHeight="0" orientation="landscape" horizontalDpi="300" verticalDpi="300" r:id="rId11"/>
  <ignoredErrors>
    <ignoredError sqref="H113" formula="1"/>
  </ignoredErrors>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CCA85-2395-4E3C-903C-40FC73C1A228}">
  <sheetPr codeName="Planilha7">
    <tabColor rgb="FFB2B2B2"/>
  </sheetPr>
  <dimension ref="B1:IV73"/>
  <sheetViews>
    <sheetView showGridLines="0" topLeftCell="G1" workbookViewId="0">
      <selection activeCell="I13" sqref="I13"/>
    </sheetView>
  </sheetViews>
  <sheetFormatPr defaultColWidth="9.140625" defaultRowHeight="15" x14ac:dyDescent="0.25"/>
  <cols>
    <col min="1" max="1" width="5.7109375" style="86" customWidth="1"/>
    <col min="2" max="2" width="41.42578125" style="174" customWidth="1"/>
    <col min="3" max="3" width="8.42578125" style="86" customWidth="1"/>
    <col min="4" max="4" width="20.42578125" style="86" customWidth="1"/>
    <col min="5" max="9" width="15.7109375" style="86" customWidth="1"/>
    <col min="10" max="10" width="48.28515625" style="86" customWidth="1"/>
    <col min="11" max="12" width="21.42578125" style="86" customWidth="1"/>
    <col min="13" max="13" width="28.42578125" style="86" customWidth="1"/>
    <col min="14" max="14" width="23.28515625" style="86" customWidth="1"/>
    <col min="15" max="15" width="18" style="86" customWidth="1"/>
    <col min="16" max="16" width="21.7109375" style="86" customWidth="1"/>
    <col min="17" max="17" width="33.28515625" style="86" customWidth="1"/>
    <col min="18" max="18" width="18" style="86" customWidth="1"/>
    <col min="19" max="19" width="21.28515625" style="86" customWidth="1"/>
    <col min="20" max="20" width="12" style="86" customWidth="1"/>
    <col min="21" max="21" width="10.42578125" style="86" customWidth="1"/>
    <col min="22" max="22" width="10.28515625" style="86" customWidth="1"/>
    <col min="23" max="23" width="11.7109375" style="86" customWidth="1"/>
    <col min="24" max="24" width="10" style="86" customWidth="1"/>
    <col min="25" max="25" width="12.42578125" style="86" customWidth="1"/>
    <col min="26" max="26" width="10.42578125" style="86" customWidth="1"/>
    <col min="27" max="28" width="9.140625" style="86" customWidth="1"/>
    <col min="29" max="29" width="11.7109375" style="86" customWidth="1"/>
    <col min="30" max="34" width="9.140625" style="86" customWidth="1"/>
    <col min="35" max="35" width="11.7109375" style="86" customWidth="1"/>
    <col min="36" max="36" width="9.42578125" style="86" customWidth="1"/>
    <col min="37" max="16384" width="9.140625" style="86"/>
  </cols>
  <sheetData>
    <row r="1" spans="2:256" s="175" customFormat="1" ht="15.75" customHeight="1" x14ac:dyDescent="0.25">
      <c r="B1" s="176"/>
      <c r="C1" s="177"/>
      <c r="D1" s="177"/>
      <c r="E1" s="177"/>
      <c r="F1" s="177"/>
      <c r="G1" s="177"/>
      <c r="I1" s="177"/>
      <c r="J1" s="278" t="s">
        <v>464</v>
      </c>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c r="IF1" s="177"/>
      <c r="IG1" s="177"/>
      <c r="IH1" s="177"/>
      <c r="II1" s="177"/>
      <c r="IJ1" s="177"/>
      <c r="IK1" s="177"/>
      <c r="IL1" s="177"/>
      <c r="IM1" s="177"/>
      <c r="IN1" s="177"/>
      <c r="IO1" s="177"/>
      <c r="IP1" s="177"/>
      <c r="IQ1" s="177"/>
      <c r="IR1" s="177"/>
      <c r="IS1" s="177"/>
      <c r="IT1" s="177"/>
      <c r="IU1" s="177"/>
      <c r="IV1" s="177"/>
    </row>
    <row r="2" spans="2:256" x14ac:dyDescent="0.25">
      <c r="B2" s="176" t="s">
        <v>465</v>
      </c>
      <c r="E2" s="178"/>
      <c r="F2" s="179"/>
      <c r="G2" s="180"/>
      <c r="H2" s="181"/>
      <c r="I2" s="181"/>
      <c r="J2" s="181"/>
      <c r="K2" s="181"/>
      <c r="L2" s="181"/>
      <c r="M2" s="181"/>
    </row>
    <row r="3" spans="2:256" ht="18" x14ac:dyDescent="0.25">
      <c r="B3" s="182" t="s">
        <v>466</v>
      </c>
      <c r="C3" s="182" t="s">
        <v>175</v>
      </c>
      <c r="D3" s="182" t="s">
        <v>467</v>
      </c>
      <c r="E3" s="182" t="s">
        <v>468</v>
      </c>
      <c r="F3" s="182" t="s">
        <v>469</v>
      </c>
      <c r="G3" s="182" t="s">
        <v>470</v>
      </c>
      <c r="H3" s="182" t="s">
        <v>471</v>
      </c>
      <c r="I3" s="182" t="s">
        <v>472</v>
      </c>
      <c r="J3" s="183"/>
      <c r="L3" s="184"/>
      <c r="M3" s="185"/>
      <c r="N3" s="186"/>
      <c r="O3" s="186"/>
      <c r="V3" s="187"/>
      <c r="W3" s="187"/>
      <c r="AA3" s="187"/>
      <c r="AB3" s="187"/>
    </row>
    <row r="4" spans="2:256" ht="15" customHeight="1" x14ac:dyDescent="0.25">
      <c r="B4" s="188"/>
      <c r="C4" s="188"/>
      <c r="D4" s="189" t="s">
        <v>473</v>
      </c>
      <c r="E4" s="189" t="s">
        <v>473</v>
      </c>
      <c r="F4" s="189" t="s">
        <v>473</v>
      </c>
      <c r="G4" s="189" t="s">
        <v>473</v>
      </c>
      <c r="H4" s="189" t="s">
        <v>473</v>
      </c>
      <c r="I4" s="189" t="s">
        <v>474</v>
      </c>
      <c r="J4" s="189"/>
      <c r="L4" s="184"/>
      <c r="M4" s="185"/>
      <c r="N4" s="186"/>
      <c r="O4" s="186"/>
      <c r="V4" s="187"/>
      <c r="W4" s="187"/>
      <c r="AA4" s="187"/>
      <c r="AB4" s="187"/>
    </row>
    <row r="5" spans="2:256" x14ac:dyDescent="0.25">
      <c r="B5" s="190" t="s">
        <v>475</v>
      </c>
      <c r="C5" s="191" t="s">
        <v>207</v>
      </c>
      <c r="D5" s="192">
        <f>D24/_DADOSAUXILIARES!$D$56</f>
        <v>3098.8095238095239</v>
      </c>
      <c r="E5" s="192">
        <f>E24/_DADOSAUXILIARES!$D$56</f>
        <v>0</v>
      </c>
      <c r="F5" s="193">
        <f>F24/_DADOSAUXILIARES!$D$56</f>
        <v>0.16491805200000001</v>
      </c>
      <c r="G5" s="193">
        <f>G24/_DADOSAUXILIARES!$D$56</f>
        <v>0</v>
      </c>
      <c r="H5" s="193">
        <f>H24/_DADOSAUXILIARES!$D$56</f>
        <v>0.16491805200000001</v>
      </c>
      <c r="I5" s="194">
        <f>(D5+F5*_DADOSAUXILIARES!$D$7+G5*_DADOSAUXILIARES!$D$8+H5*_DADOSAUXILIARES!$D$9)/_DADOSAUXILIARES!$F$56</f>
        <v>74.46190407842667</v>
      </c>
      <c r="J5" s="195"/>
      <c r="O5" s="196"/>
      <c r="P5" s="196"/>
      <c r="Q5" s="196"/>
      <c r="R5" s="197"/>
      <c r="BB5" s="198"/>
    </row>
    <row r="6" spans="2:256" x14ac:dyDescent="0.25">
      <c r="B6" s="190" t="s">
        <v>310</v>
      </c>
      <c r="C6" s="191" t="s">
        <v>207</v>
      </c>
      <c r="D6" s="333">
        <f>$E$72*1000</f>
        <v>140.83091449729636</v>
      </c>
      <c r="E6" s="192">
        <f>E25/_DADOSAUXILIARES!$D$47</f>
        <v>2762.5</v>
      </c>
      <c r="F6" s="193">
        <f>F25/_DADOSAUXILIARES!$D$47</f>
        <v>0</v>
      </c>
      <c r="G6" s="193">
        <f>G25/_DADOSAUXILIARES!$D$47</f>
        <v>0.37681199999999998</v>
      </c>
      <c r="H6" s="193">
        <f>H25/_DADOSAUXILIARES!$D$47</f>
        <v>2.2608719999999999E-2</v>
      </c>
      <c r="I6" s="335">
        <f>(D6+F6*_DADOSAUXILIARES!$D$7+G6*_DADOSAUXILIARES!$D$8+H6*_DADOSAUXILIARES!$D$9)/_DADOSAUXILIARES!$F$47</f>
        <v>4.1732317828863295</v>
      </c>
      <c r="J6" s="199"/>
      <c r="Q6" s="187"/>
    </row>
    <row r="7" spans="2:256" x14ac:dyDescent="0.25">
      <c r="B7" s="190" t="s">
        <v>32</v>
      </c>
      <c r="C7" s="191" t="s">
        <v>207</v>
      </c>
      <c r="D7" s="192">
        <f>D26/_DADOSAUXILIARES!$D$45</f>
        <v>0</v>
      </c>
      <c r="E7" s="192">
        <f>E26/_DADOSAUXILIARES!$D$45</f>
        <v>1929.2035398230087</v>
      </c>
      <c r="F7" s="193">
        <f>F26/_DADOSAUXILIARES!$D$45</f>
        <v>0</v>
      </c>
      <c r="G7" s="193">
        <f>G26/_DADOSAUXILIARES!$D$45</f>
        <v>0.282609</v>
      </c>
      <c r="H7" s="193">
        <f>H26/_DADOSAUXILIARES!$D$45</f>
        <v>1.6956539999999999E-2</v>
      </c>
      <c r="I7" s="194">
        <f>(D7+F7*_DADOSAUXILIARES!$D$7+G7*_DADOSAUXILIARES!$D$8+H7*_DADOSAUXILIARES!$D$9)/_DADOSAUXILIARES!$F$45</f>
        <v>0.43579999999999991</v>
      </c>
      <c r="J7" s="200"/>
      <c r="K7" s="196"/>
      <c r="L7" s="196"/>
      <c r="BB7" s="201"/>
    </row>
    <row r="8" spans="2:256" x14ac:dyDescent="0.25">
      <c r="B8" s="190" t="s">
        <v>33</v>
      </c>
      <c r="C8" s="191" t="s">
        <v>207</v>
      </c>
      <c r="D8" s="192">
        <f>D27/_DADOSAUXILIARES!$D$46</f>
        <v>0</v>
      </c>
      <c r="E8" s="192">
        <f>E27/_DADOSAUXILIARES!$D$46</f>
        <v>1800.9888751545116</v>
      </c>
      <c r="F8" s="193">
        <f>F27/_DADOSAUXILIARES!$D$46</f>
        <v>0</v>
      </c>
      <c r="G8" s="193">
        <f>G27/_DADOSAUXILIARES!$D$46</f>
        <v>0.47478312</v>
      </c>
      <c r="H8" s="193">
        <f>H27/_DADOSAUXILIARES!$D$46</f>
        <v>1.5826104000000001E-2</v>
      </c>
      <c r="I8" s="194">
        <f>(D8+F8*_DADOSAUXILIARES!$D$7+G8*_DADOSAUXILIARES!$D$8+H8*_DADOSAUXILIARES!$D$9)/_DADOSAUXILIARES!$F$46</f>
        <v>0.65339999999999998</v>
      </c>
      <c r="J8" s="202"/>
      <c r="K8" s="197"/>
      <c r="L8" s="203"/>
      <c r="BC8" s="196"/>
    </row>
    <row r="9" spans="2:256" x14ac:dyDescent="0.25">
      <c r="B9" s="190" t="s">
        <v>322</v>
      </c>
      <c r="C9" s="191" t="s">
        <v>207</v>
      </c>
      <c r="D9" s="192">
        <f>D28/_DADOSAUXILIARES!$D$54</f>
        <v>2981.132075471698</v>
      </c>
      <c r="E9" s="192">
        <f>E28/_DADOSAUXILIARES!$D$54</f>
        <v>0</v>
      </c>
      <c r="F9" s="193">
        <f>F28/_DADOSAUXILIARES!$D$54</f>
        <v>1.088568</v>
      </c>
      <c r="G9" s="193">
        <f>G28/_DADOSAUXILIARES!$D$54</f>
        <v>0</v>
      </c>
      <c r="H9" s="193">
        <f>H28/_DADOSAUXILIARES!$D$54</f>
        <v>0.34834176000000006</v>
      </c>
      <c r="I9" s="194">
        <f>(D9+F9*_DADOSAUXILIARES!$D$7+G9*_DADOSAUXILIARES!$D$8+H9*_DADOSAUXILIARES!$D$9)/_DADOSAUXILIARES!$F$54</f>
        <v>71.393534954906301</v>
      </c>
      <c r="J9" s="204"/>
      <c r="K9" s="205"/>
      <c r="L9" s="205"/>
      <c r="BB9" s="176"/>
      <c r="BC9" s="176"/>
    </row>
    <row r="10" spans="2:256" x14ac:dyDescent="0.25">
      <c r="B10" s="190" t="s">
        <v>323</v>
      </c>
      <c r="C10" s="191" t="s">
        <v>207</v>
      </c>
      <c r="D10" s="192">
        <f>($D$19*D26+(1-$D$19)*D28)/_DADOSAUXILIARES!$D$55</f>
        <v>2052.9002320185614</v>
      </c>
      <c r="E10" s="192">
        <f>($D$19*E26+(1-$D$19)*E28)/_DADOSAUXILIARES!$D$55</f>
        <v>606.96055684454757</v>
      </c>
      <c r="F10" s="193">
        <f>($D$19*F26+(1-$D$19)*F28)/_DADOSAUXILIARES!$D$55</f>
        <v>0.74962176890951282</v>
      </c>
      <c r="G10" s="193">
        <f>($D$19*G26+(1-$D$19)*G28)/_DADOSAUXILIARES!$D$55</f>
        <v>8.8913643619489557E-2</v>
      </c>
      <c r="H10" s="193">
        <f>($D$19*H26+(1-$D$19)*H28)/_DADOSAUXILIARES!$D$55</f>
        <v>0.24521378466821347</v>
      </c>
      <c r="I10" s="194">
        <f>(D10+F10*_DADOSAUXILIARES!$D$7+G10*_DADOSAUXILIARES!$D$8+H10*_DADOSAUXILIARES!$D$9)/_DADOSAUXILIARES!$F$55</f>
        <v>54.492456917610795</v>
      </c>
      <c r="J10" s="204"/>
      <c r="K10" s="205"/>
      <c r="L10" s="205"/>
      <c r="BB10" s="176"/>
      <c r="BC10" s="176"/>
    </row>
    <row r="11" spans="2:256" x14ac:dyDescent="0.25">
      <c r="B11" s="190" t="s">
        <v>463</v>
      </c>
      <c r="C11" s="191" t="s">
        <v>207</v>
      </c>
      <c r="D11" s="192">
        <f>D30/(_DADOSAUXILIARES!$D$57*1000)</f>
        <v>2701.3513513513512</v>
      </c>
      <c r="E11" s="192">
        <f>E30/(_DADOSAUXILIARES!$D$57*1000)</f>
        <v>0</v>
      </c>
      <c r="F11" s="193">
        <f>F30/(_DADOSAUXILIARES!$D$57*1000)</f>
        <v>4.5945945945945947</v>
      </c>
      <c r="G11" s="193">
        <f>G30/(_DADOSAUXILIARES!$D$57*1000)</f>
        <v>0</v>
      </c>
      <c r="H11" s="193">
        <f>H30/(_DADOSAUXILIARES!$D$57*1000)</f>
        <v>0.14864864864864866</v>
      </c>
      <c r="I11" s="335">
        <f>(D11+F11*_DADOSAUXILIARES!$D$7+G11*_DADOSAUXILIARES!$D$8+H11*_DADOSAUXILIARES!$D$9)/_DADOSAUXILIARES!$F$57</f>
        <v>57.821063168225677</v>
      </c>
      <c r="J11" s="200"/>
      <c r="O11" s="196"/>
      <c r="BB11" s="198"/>
    </row>
    <row r="12" spans="2:256" x14ac:dyDescent="0.25">
      <c r="B12" s="190" t="s">
        <v>87</v>
      </c>
      <c r="C12" s="191" t="s">
        <v>179</v>
      </c>
      <c r="D12" s="336">
        <v>0</v>
      </c>
      <c r="E12" s="337">
        <f>D30</f>
        <v>1999</v>
      </c>
      <c r="F12" s="337">
        <f t="shared" ref="F12:G12" si="0">E30</f>
        <v>0</v>
      </c>
      <c r="G12" s="337">
        <f t="shared" si="0"/>
        <v>3.4</v>
      </c>
      <c r="H12" s="338">
        <f>H30</f>
        <v>0.11</v>
      </c>
      <c r="I12" s="335">
        <f>(D12+F12*_DADOSAUXILIARES!$D$7+G12*_DADOSAUXILIARES!$D$8+H12*_DADOSAUXILIARES!$D$9)/_DADOSAUXILIARES!F64</f>
        <v>3.3408781019907279</v>
      </c>
      <c r="J12" s="200"/>
      <c r="O12" s="196"/>
      <c r="BB12" s="198"/>
    </row>
    <row r="13" spans="2:256" x14ac:dyDescent="0.25">
      <c r="B13" s="190" t="s">
        <v>326</v>
      </c>
      <c r="C13" s="191" t="s">
        <v>207</v>
      </c>
      <c r="D13" s="192">
        <f>D29/_DADOSAUXILIARES!$D$58</f>
        <v>3149.9999999999995</v>
      </c>
      <c r="E13" s="192">
        <f>E29/_DADOSAUXILIARES!$D$58</f>
        <v>0</v>
      </c>
      <c r="F13" s="193">
        <f>F29/_DADOSAUXILIARES!$D$58</f>
        <v>2.205E-2</v>
      </c>
      <c r="G13" s="193">
        <f>G29/_DADOSAUXILIARES!$D$58</f>
        <v>0</v>
      </c>
      <c r="H13" s="193">
        <f>H29/_DADOSAUXILIARES!$D$58</f>
        <v>8.8200000000000001E-2</v>
      </c>
      <c r="I13" s="417">
        <f>(D13+F13*_DADOSAUXILIARES!$D$7+G13*_DADOSAUXILIARES!$D$8+H13*_DADOSAUXILIARES!$D$9)/_DADOSAUXILIARES!$F$58</f>
        <v>72.910826195515554</v>
      </c>
      <c r="J13" s="199"/>
      <c r="O13" s="196"/>
    </row>
    <row r="14" spans="2:256" x14ac:dyDescent="0.25">
      <c r="B14" s="190" t="s">
        <v>317</v>
      </c>
      <c r="C14" s="191" t="s">
        <v>207</v>
      </c>
      <c r="D14" s="206">
        <v>0</v>
      </c>
      <c r="E14" s="192">
        <f>D13</f>
        <v>3149.9999999999995</v>
      </c>
      <c r="F14" s="207">
        <v>0</v>
      </c>
      <c r="G14" s="193">
        <f>F13</f>
        <v>2.205E-2</v>
      </c>
      <c r="H14" s="193">
        <f>H13</f>
        <v>8.8200000000000001E-2</v>
      </c>
      <c r="I14" s="194">
        <f>(D14+F14*_DADOSAUXILIARES!$D$7+G14*_DADOSAUXILIARES!$D$8+H14*_DADOSAUXILIARES!$D$9)/_DADOSAUXILIARES!$F$50</f>
        <v>0.56676202129770492</v>
      </c>
      <c r="J14" s="200"/>
      <c r="O14" s="196"/>
    </row>
    <row r="15" spans="2:256" x14ac:dyDescent="0.25">
      <c r="B15" s="190" t="s">
        <v>476</v>
      </c>
      <c r="C15" s="191" t="s">
        <v>207</v>
      </c>
      <c r="D15" s="206">
        <v>0</v>
      </c>
      <c r="E15" s="192">
        <f>D9</f>
        <v>2981.132075471698</v>
      </c>
      <c r="F15" s="207">
        <v>0</v>
      </c>
      <c r="G15" s="193">
        <f>F9</f>
        <v>1.088568</v>
      </c>
      <c r="H15" s="193">
        <f>H9</f>
        <v>0.34834176000000006</v>
      </c>
      <c r="I15" s="194">
        <f>(D15+F15*_DADOSAUXILIARES!$D$7+G15*_DADOSAUXILIARES!$D$8+H15*_DADOSAUXILIARES!$D$9)/_DADOSAUXILIARES!$F$52</f>
        <v>2.7749521602136187</v>
      </c>
      <c r="J15" s="200"/>
      <c r="K15" s="205"/>
      <c r="L15" s="205"/>
      <c r="BB15" s="176"/>
      <c r="BC15" s="176"/>
    </row>
    <row r="16" spans="2:256" x14ac:dyDescent="0.25">
      <c r="B16" s="190" t="s">
        <v>477</v>
      </c>
      <c r="C16" s="191" t="s">
        <v>207</v>
      </c>
      <c r="D16" s="206">
        <v>0</v>
      </c>
      <c r="E16" s="192">
        <f>D5</f>
        <v>3098.8095238095239</v>
      </c>
      <c r="F16" s="207">
        <v>0</v>
      </c>
      <c r="G16" s="193">
        <f>F5</f>
        <v>0.16491805200000001</v>
      </c>
      <c r="H16" s="193">
        <f>H5</f>
        <v>0.16491805200000001</v>
      </c>
      <c r="I16" s="194">
        <f>(D16+F16*_DADOSAUXILIARES!$D$7+G16*_DADOSAUXILIARES!$D$8+H16*_DADOSAUXILIARES!$D$9)/_DADOSAUXILIARES!$F$51</f>
        <v>1.1257025741336972</v>
      </c>
      <c r="J16" s="200"/>
      <c r="Q16" s="187"/>
    </row>
    <row r="17" spans="2:37" x14ac:dyDescent="0.25">
      <c r="B17" s="190" t="s">
        <v>478</v>
      </c>
      <c r="C17" s="191" t="s">
        <v>207</v>
      </c>
      <c r="D17" s="206">
        <v>0</v>
      </c>
      <c r="E17" s="192">
        <f>D65</f>
        <v>2701.3513513513512</v>
      </c>
      <c r="F17" s="207">
        <v>0</v>
      </c>
      <c r="G17" s="193">
        <f>F65</f>
        <v>4.5945945945945947</v>
      </c>
      <c r="H17" s="193">
        <f>H65</f>
        <v>0.14864864864864866</v>
      </c>
      <c r="I17" s="194">
        <f>(D17+F17*_DADOSAUXILIARES!$D$7+G17*_DADOSAUXILIARES!$D$8+H17*_DADOSAUXILIARES!$D$9)/_DADOSAUXILIARES!$F$53</f>
        <v>3.5526621041642503</v>
      </c>
      <c r="J17" s="200"/>
      <c r="O17" s="196"/>
    </row>
    <row r="18" spans="2:37" ht="6" customHeight="1" x14ac:dyDescent="0.25">
      <c r="B18" s="86"/>
      <c r="J18" s="196"/>
      <c r="O18" s="196"/>
    </row>
    <row r="19" spans="2:37" x14ac:dyDescent="0.25">
      <c r="B19" s="478" t="s">
        <v>479</v>
      </c>
      <c r="C19" s="478"/>
      <c r="D19" s="208">
        <v>0.3</v>
      </c>
      <c r="E19" s="209"/>
      <c r="F19" s="209"/>
      <c r="G19" s="209"/>
      <c r="H19" s="210"/>
      <c r="I19" s="211"/>
      <c r="J19" s="196"/>
      <c r="O19" s="196"/>
    </row>
    <row r="20" spans="2:37" x14ac:dyDescent="0.25">
      <c r="B20" s="212"/>
      <c r="C20" s="212"/>
      <c r="D20" s="213"/>
      <c r="E20" s="209"/>
      <c r="F20" s="209"/>
      <c r="G20" s="209"/>
      <c r="H20" s="210"/>
      <c r="I20" s="211"/>
      <c r="J20" s="196"/>
      <c r="O20" s="196"/>
    </row>
    <row r="21" spans="2:37" x14ac:dyDescent="0.25">
      <c r="B21" s="212"/>
      <c r="C21" s="212"/>
      <c r="D21" s="213"/>
      <c r="E21" s="209"/>
      <c r="F21" s="209"/>
      <c r="G21" s="209"/>
      <c r="H21" s="210"/>
      <c r="I21" s="211"/>
      <c r="J21" s="196"/>
      <c r="O21" s="196"/>
    </row>
    <row r="22" spans="2:37" ht="18" x14ac:dyDescent="0.25">
      <c r="B22" s="182" t="s">
        <v>466</v>
      </c>
      <c r="C22" s="182" t="s">
        <v>175</v>
      </c>
      <c r="D22" s="182" t="s">
        <v>467</v>
      </c>
      <c r="E22" s="182" t="s">
        <v>468</v>
      </c>
      <c r="F22" s="182" t="s">
        <v>469</v>
      </c>
      <c r="G22" s="182" t="s">
        <v>470</v>
      </c>
      <c r="H22" s="182" t="s">
        <v>471</v>
      </c>
      <c r="I22" s="182"/>
      <c r="J22" s="183" t="s">
        <v>259</v>
      </c>
      <c r="O22" s="196"/>
    </row>
    <row r="23" spans="2:37" ht="16.5" customHeight="1" x14ac:dyDescent="0.25">
      <c r="B23" s="188"/>
      <c r="C23" s="188"/>
      <c r="D23" s="189" t="s">
        <v>473</v>
      </c>
      <c r="E23" s="189" t="s">
        <v>473</v>
      </c>
      <c r="F23" s="189" t="s">
        <v>473</v>
      </c>
      <c r="G23" s="189" t="s">
        <v>473</v>
      </c>
      <c r="H23" s="189" t="s">
        <v>473</v>
      </c>
      <c r="I23" s="189"/>
      <c r="J23" s="189"/>
      <c r="O23" s="196"/>
    </row>
    <row r="24" spans="2:37" x14ac:dyDescent="0.25">
      <c r="B24" s="190" t="s">
        <v>475</v>
      </c>
      <c r="C24" s="191" t="s">
        <v>480</v>
      </c>
      <c r="D24" s="206">
        <v>2603</v>
      </c>
      <c r="E24" s="206">
        <v>0</v>
      </c>
      <c r="F24" s="207">
        <f>0.00013853116368*1000</f>
        <v>0.13853116368000001</v>
      </c>
      <c r="G24" s="207">
        <v>0</v>
      </c>
      <c r="H24" s="207">
        <f>0.00013853116368*1000</f>
        <v>0.13853116368000001</v>
      </c>
      <c r="I24" s="214"/>
      <c r="J24" s="214" t="s">
        <v>481</v>
      </c>
      <c r="O24" s="215"/>
    </row>
    <row r="25" spans="2:37" x14ac:dyDescent="0.25">
      <c r="B25" s="190" t="s">
        <v>310</v>
      </c>
      <c r="C25" s="191" t="s">
        <v>480</v>
      </c>
      <c r="D25" s="333">
        <f>$E$72*1000*_DADOSAUXILIARES!D47</f>
        <v>123.9312047576208</v>
      </c>
      <c r="E25" s="206">
        <v>2431</v>
      </c>
      <c r="F25" s="207">
        <v>0</v>
      </c>
      <c r="G25" s="207">
        <v>0.33159455999999998</v>
      </c>
      <c r="H25" s="207">
        <v>1.98956736E-2</v>
      </c>
      <c r="I25" s="214"/>
      <c r="J25" s="214" t="s">
        <v>481</v>
      </c>
      <c r="Z25" s="187"/>
      <c r="AA25" s="187"/>
      <c r="AB25" s="187"/>
    </row>
    <row r="26" spans="2:37" x14ac:dyDescent="0.25">
      <c r="B26" s="190" t="s">
        <v>32</v>
      </c>
      <c r="C26" s="191" t="s">
        <v>480</v>
      </c>
      <c r="D26" s="206">
        <v>0</v>
      </c>
      <c r="E26" s="206">
        <v>1526</v>
      </c>
      <c r="F26" s="207">
        <v>0</v>
      </c>
      <c r="G26" s="207">
        <v>0.223543719</v>
      </c>
      <c r="H26" s="207">
        <v>1.341262314E-2</v>
      </c>
      <c r="I26" s="214"/>
      <c r="J26" s="214" t="s">
        <v>481</v>
      </c>
    </row>
    <row r="27" spans="2:37" x14ac:dyDescent="0.25">
      <c r="B27" s="190" t="s">
        <v>33</v>
      </c>
      <c r="C27" s="191" t="s">
        <v>480</v>
      </c>
      <c r="D27" s="206">
        <v>0</v>
      </c>
      <c r="E27" s="206">
        <v>1457</v>
      </c>
      <c r="F27" s="207">
        <v>0</v>
      </c>
      <c r="G27" s="207">
        <v>0.38409954408000002</v>
      </c>
      <c r="H27" s="207">
        <v>1.2803318136E-2</v>
      </c>
      <c r="I27" s="214"/>
      <c r="J27" s="214" t="s">
        <v>481</v>
      </c>
      <c r="L27" s="181"/>
      <c r="M27" s="181"/>
      <c r="N27" s="181"/>
      <c r="Z27" s="196"/>
      <c r="AA27" s="196"/>
      <c r="AB27" s="196"/>
    </row>
    <row r="28" spans="2:37" x14ac:dyDescent="0.25">
      <c r="B28" s="190" t="s">
        <v>322</v>
      </c>
      <c r="C28" s="191" t="s">
        <v>480</v>
      </c>
      <c r="D28" s="206">
        <v>2212</v>
      </c>
      <c r="E28" s="206">
        <v>0</v>
      </c>
      <c r="F28" s="207">
        <v>0.807717456</v>
      </c>
      <c r="G28" s="207">
        <v>0</v>
      </c>
      <c r="H28" s="207">
        <v>0.25846958592000002</v>
      </c>
      <c r="I28" s="214"/>
      <c r="J28" s="214" t="s">
        <v>481</v>
      </c>
      <c r="O28" s="215"/>
    </row>
    <row r="29" spans="2:37" x14ac:dyDescent="0.25">
      <c r="B29" s="190" t="s">
        <v>461</v>
      </c>
      <c r="C29" s="191" t="s">
        <v>480</v>
      </c>
      <c r="D29" s="206">
        <f>2.51685*1000</f>
        <v>2516.85</v>
      </c>
      <c r="E29" s="206">
        <v>0</v>
      </c>
      <c r="F29" s="207">
        <f>1000*0.00001761795</f>
        <v>1.761795E-2</v>
      </c>
      <c r="G29" s="207">
        <v>0</v>
      </c>
      <c r="H29" s="207">
        <f>1000*0.0000704718</f>
        <v>7.0471800000000001E-2</v>
      </c>
      <c r="I29" s="214"/>
      <c r="J29" s="214" t="s">
        <v>481</v>
      </c>
    </row>
    <row r="30" spans="2:37" x14ac:dyDescent="0.25">
      <c r="B30" s="190" t="s">
        <v>463</v>
      </c>
      <c r="C30" s="191" t="s">
        <v>179</v>
      </c>
      <c r="D30" s="206">
        <v>1999</v>
      </c>
      <c r="E30" s="206">
        <v>0</v>
      </c>
      <c r="F30" s="207">
        <v>3.4</v>
      </c>
      <c r="G30" s="207">
        <v>0</v>
      </c>
      <c r="H30" s="207">
        <v>0.11</v>
      </c>
      <c r="I30" s="214"/>
      <c r="J30" s="214" t="s">
        <v>481</v>
      </c>
    </row>
    <row r="31" spans="2:37" x14ac:dyDescent="0.25">
      <c r="I31" s="216"/>
      <c r="O31" s="215"/>
      <c r="X31" s="176"/>
      <c r="AK31" s="215"/>
    </row>
    <row r="32" spans="2:37" x14ac:dyDescent="0.25">
      <c r="B32" s="176"/>
      <c r="C32" s="176"/>
      <c r="D32" s="196"/>
      <c r="E32" s="209"/>
      <c r="F32" s="209"/>
      <c r="H32" s="217"/>
      <c r="I32" s="217"/>
      <c r="J32" s="217"/>
      <c r="L32" s="217"/>
      <c r="M32" s="217"/>
      <c r="N32" s="217"/>
      <c r="O32" s="217"/>
      <c r="P32" s="217"/>
      <c r="Q32" s="217"/>
      <c r="R32" s="176"/>
      <c r="S32" s="176"/>
      <c r="T32" s="176"/>
      <c r="U32" s="196"/>
      <c r="V32" s="196"/>
      <c r="W32" s="196"/>
      <c r="X32" s="196"/>
    </row>
    <row r="33" spans="2:24" x14ac:dyDescent="0.25">
      <c r="B33" s="176" t="s">
        <v>482</v>
      </c>
      <c r="C33" s="176"/>
      <c r="D33" s="196"/>
      <c r="E33" s="209"/>
      <c r="F33" s="209"/>
      <c r="H33" s="217"/>
      <c r="I33" s="217"/>
      <c r="J33" s="217"/>
      <c r="L33" s="217"/>
      <c r="M33" s="217"/>
      <c r="N33" s="217"/>
      <c r="O33" s="217"/>
      <c r="P33" s="217"/>
      <c r="Q33" s="217"/>
      <c r="R33" s="176"/>
      <c r="S33" s="176"/>
      <c r="T33" s="176"/>
      <c r="U33" s="196"/>
      <c r="V33" s="196"/>
      <c r="W33" s="196"/>
      <c r="X33" s="196"/>
    </row>
    <row r="34" spans="2:24" ht="18" x14ac:dyDescent="0.25">
      <c r="B34" s="182" t="s">
        <v>466</v>
      </c>
      <c r="C34" s="182" t="s">
        <v>175</v>
      </c>
      <c r="D34" s="182" t="s">
        <v>467</v>
      </c>
      <c r="E34" s="182" t="s">
        <v>468</v>
      </c>
      <c r="F34" s="182" t="s">
        <v>469</v>
      </c>
      <c r="G34" s="182" t="s">
        <v>470</v>
      </c>
      <c r="H34" s="182" t="s">
        <v>471</v>
      </c>
      <c r="I34" s="182" t="s">
        <v>483</v>
      </c>
      <c r="J34" s="183" t="s">
        <v>259</v>
      </c>
      <c r="L34" s="217"/>
      <c r="M34" s="217"/>
      <c r="N34" s="217"/>
      <c r="O34" s="217"/>
      <c r="P34" s="217"/>
      <c r="Q34" s="217"/>
      <c r="R34" s="176"/>
      <c r="S34" s="176"/>
      <c r="T34" s="176"/>
      <c r="U34" s="196"/>
      <c r="V34" s="196"/>
      <c r="W34" s="196"/>
      <c r="X34" s="196"/>
    </row>
    <row r="35" spans="2:24" x14ac:dyDescent="0.25">
      <c r="B35" s="188"/>
      <c r="C35" s="188"/>
      <c r="D35" s="189" t="s">
        <v>473</v>
      </c>
      <c r="E35" s="189" t="s">
        <v>473</v>
      </c>
      <c r="F35" s="189" t="s">
        <v>473</v>
      </c>
      <c r="G35" s="189" t="s">
        <v>473</v>
      </c>
      <c r="H35" s="189" t="s">
        <v>473</v>
      </c>
      <c r="I35" s="189" t="s">
        <v>473</v>
      </c>
      <c r="J35" s="189"/>
      <c r="L35" s="217"/>
      <c r="M35" s="217"/>
      <c r="N35" s="217"/>
      <c r="O35" s="217"/>
      <c r="P35" s="217"/>
      <c r="Q35" s="217"/>
      <c r="R35" s="176"/>
      <c r="S35" s="176"/>
      <c r="T35" s="176"/>
      <c r="U35" s="196"/>
      <c r="V35" s="196"/>
      <c r="W35" s="196"/>
      <c r="X35" s="196"/>
    </row>
    <row r="36" spans="2:24" ht="18" x14ac:dyDescent="0.25">
      <c r="B36" s="190" t="s">
        <v>484</v>
      </c>
      <c r="C36" s="218" t="s">
        <v>485</v>
      </c>
      <c r="D36" s="202">
        <v>0</v>
      </c>
      <c r="E36" s="202"/>
      <c r="F36" s="207">
        <v>0</v>
      </c>
      <c r="G36" s="204">
        <v>1.4E-2</v>
      </c>
      <c r="H36" s="207">
        <v>2.1999999999999999E-2</v>
      </c>
      <c r="I36" s="219">
        <f>D36+E36*0+F36*_DADOSAUXILIARES!$D$7+G36*_DADOSAUXILIARES!$D$8+H36*_DADOSAUXILIARES!$D$9</f>
        <v>6.3867999999999991</v>
      </c>
      <c r="J36" s="214" t="s">
        <v>486</v>
      </c>
      <c r="L36" s="217"/>
      <c r="M36" s="217"/>
      <c r="N36" s="217"/>
      <c r="O36" s="217"/>
      <c r="P36" s="217"/>
      <c r="Q36" s="217"/>
      <c r="R36" s="176"/>
      <c r="S36" s="176"/>
      <c r="T36" s="176"/>
      <c r="U36" s="196"/>
      <c r="V36" s="196"/>
      <c r="W36" s="196"/>
      <c r="X36" s="196"/>
    </row>
    <row r="37" spans="2:24" ht="18" x14ac:dyDescent="0.25">
      <c r="B37" s="190" t="s">
        <v>487</v>
      </c>
      <c r="C37" s="218" t="s">
        <v>485</v>
      </c>
      <c r="D37" s="202">
        <v>0</v>
      </c>
      <c r="E37" s="202"/>
      <c r="F37" s="207">
        <v>0</v>
      </c>
      <c r="G37" s="204">
        <v>1.4E-2</v>
      </c>
      <c r="H37" s="207">
        <v>2.1999999999999999E-2</v>
      </c>
      <c r="I37" s="219">
        <f>D37+E37*0+F37*_DADOSAUXILIARES!$D$7+G37*_DADOSAUXILIARES!$D$8+H37*_DADOSAUXILIARES!$D$9</f>
        <v>6.3867999999999991</v>
      </c>
      <c r="J37" s="214" t="s">
        <v>486</v>
      </c>
      <c r="L37" s="217"/>
      <c r="M37" s="217"/>
      <c r="N37" s="217"/>
      <c r="O37" s="217"/>
      <c r="P37" s="217"/>
      <c r="Q37" s="217"/>
      <c r="R37" s="176"/>
      <c r="S37" s="176"/>
      <c r="T37" s="176"/>
      <c r="U37" s="196"/>
      <c r="V37" s="196"/>
      <c r="W37" s="196"/>
      <c r="X37" s="196"/>
    </row>
    <row r="38" spans="2:24" ht="18" x14ac:dyDescent="0.25">
      <c r="B38" s="190" t="s">
        <v>488</v>
      </c>
      <c r="C38" s="218" t="s">
        <v>485</v>
      </c>
      <c r="D38" s="202">
        <v>0</v>
      </c>
      <c r="E38" s="202"/>
      <c r="F38" s="207">
        <v>0</v>
      </c>
      <c r="G38" s="204">
        <v>1.4E-2</v>
      </c>
      <c r="H38" s="207">
        <v>2.1999999999999999E-2</v>
      </c>
      <c r="I38" s="219">
        <f>D38+E38*0+F38*_DADOSAUXILIARES!$D$7+G38*_DADOSAUXILIARES!$D$8+H38*_DADOSAUXILIARES!$D$9</f>
        <v>6.3867999999999991</v>
      </c>
      <c r="J38" s="214" t="s">
        <v>486</v>
      </c>
      <c r="L38" s="217"/>
      <c r="M38" s="217"/>
      <c r="N38" s="217"/>
      <c r="O38" s="217"/>
      <c r="P38" s="217"/>
      <c r="Q38" s="217"/>
      <c r="R38" s="176"/>
      <c r="S38" s="176"/>
      <c r="T38" s="176"/>
      <c r="U38" s="196"/>
      <c r="V38" s="196"/>
      <c r="W38" s="196"/>
      <c r="X38" s="196"/>
    </row>
    <row r="39" spans="2:24" ht="18" x14ac:dyDescent="0.25">
      <c r="B39" s="190" t="s">
        <v>211</v>
      </c>
      <c r="C39" s="218" t="s">
        <v>485</v>
      </c>
      <c r="D39" s="202">
        <v>0</v>
      </c>
      <c r="E39" s="202"/>
      <c r="F39" s="207">
        <v>0</v>
      </c>
      <c r="G39" s="204">
        <v>1.4E-2</v>
      </c>
      <c r="H39" s="207">
        <v>2.1999999999999999E-2</v>
      </c>
      <c r="I39" s="219">
        <f>D39+E39*0+F39*_DADOSAUXILIARES!$D$7+G39*_DADOSAUXILIARES!$D$8+H39*_DADOSAUXILIARES!$D$9</f>
        <v>6.3867999999999991</v>
      </c>
      <c r="J39" s="214" t="s">
        <v>486</v>
      </c>
      <c r="L39" s="217"/>
      <c r="M39" s="217"/>
      <c r="N39" s="217"/>
      <c r="O39" s="217"/>
      <c r="P39" s="217"/>
      <c r="Q39" s="217"/>
      <c r="R39" s="176"/>
      <c r="S39" s="176"/>
      <c r="T39" s="176"/>
      <c r="U39" s="196"/>
      <c r="V39" s="196"/>
      <c r="W39" s="196"/>
      <c r="X39" s="196"/>
    </row>
    <row r="40" spans="2:24" ht="18" x14ac:dyDescent="0.25">
      <c r="B40" s="190" t="s">
        <v>144</v>
      </c>
      <c r="C40" s="218" t="s">
        <v>485</v>
      </c>
      <c r="D40" s="202">
        <v>0</v>
      </c>
      <c r="E40" s="202"/>
      <c r="F40" s="207">
        <v>0</v>
      </c>
      <c r="G40" s="204">
        <v>1.4E-2</v>
      </c>
      <c r="H40" s="207">
        <v>2.1999999999999999E-2</v>
      </c>
      <c r="I40" s="219">
        <f>D40+E40*0+F40*_DADOSAUXILIARES!$D$7+G40*_DADOSAUXILIARES!$D$8+H40*_DADOSAUXILIARES!$D$9</f>
        <v>6.3867999999999991</v>
      </c>
      <c r="J40" s="214" t="s">
        <v>486</v>
      </c>
      <c r="L40" s="217"/>
      <c r="M40" s="217"/>
      <c r="N40" s="217"/>
      <c r="O40" s="217"/>
      <c r="P40" s="217"/>
      <c r="Q40" s="217"/>
      <c r="R40" s="176"/>
      <c r="S40" s="176"/>
      <c r="T40" s="176"/>
      <c r="U40" s="196"/>
      <c r="V40" s="196"/>
      <c r="W40" s="196"/>
      <c r="X40" s="196"/>
    </row>
    <row r="41" spans="2:24" x14ac:dyDescent="0.25">
      <c r="B41" s="190" t="s">
        <v>489</v>
      </c>
      <c r="C41" s="218" t="s">
        <v>397</v>
      </c>
      <c r="D41" s="202">
        <v>0</v>
      </c>
      <c r="E41" s="202">
        <v>54.6</v>
      </c>
      <c r="F41" s="207">
        <v>0</v>
      </c>
      <c r="G41" s="204">
        <v>1E-3</v>
      </c>
      <c r="H41" s="207">
        <v>1E-4</v>
      </c>
      <c r="I41" s="219">
        <f>D41*_DADOSAUXILIARES!$D$6+E41*0+F41*_DADOSAUXILIARES!$D$7+G41*_DADOSAUXILIARES!$D$8+H41*_DADOSAUXILIARES!$D$9</f>
        <v>5.45E-2</v>
      </c>
      <c r="J41" s="214" t="s">
        <v>490</v>
      </c>
      <c r="L41" s="217"/>
      <c r="M41" s="217"/>
      <c r="N41" s="217"/>
      <c r="O41" s="217"/>
      <c r="P41" s="217"/>
      <c r="Q41" s="217"/>
      <c r="R41" s="176"/>
      <c r="S41" s="176"/>
      <c r="T41" s="176"/>
      <c r="U41" s="196"/>
      <c r="V41" s="196"/>
      <c r="W41" s="196"/>
      <c r="X41" s="196"/>
    </row>
    <row r="42" spans="2:24" x14ac:dyDescent="0.25">
      <c r="B42" s="190" t="s">
        <v>314</v>
      </c>
      <c r="C42" s="218" t="s">
        <v>397</v>
      </c>
      <c r="D42" s="202">
        <f t="shared" ref="D42:I42" si="1">D41</f>
        <v>0</v>
      </c>
      <c r="E42" s="202">
        <f t="shared" si="1"/>
        <v>54.6</v>
      </c>
      <c r="F42" s="207">
        <f t="shared" si="1"/>
        <v>0</v>
      </c>
      <c r="G42" s="204">
        <f t="shared" si="1"/>
        <v>1E-3</v>
      </c>
      <c r="H42" s="207">
        <f t="shared" si="1"/>
        <v>1E-4</v>
      </c>
      <c r="I42" s="219">
        <f t="shared" si="1"/>
        <v>5.45E-2</v>
      </c>
      <c r="J42" s="214" t="s">
        <v>490</v>
      </c>
      <c r="L42" s="217"/>
      <c r="M42" s="217"/>
      <c r="N42" s="217"/>
      <c r="O42" s="217"/>
      <c r="P42" s="217"/>
      <c r="Q42" s="217"/>
      <c r="R42" s="176"/>
      <c r="S42" s="176"/>
      <c r="T42" s="176"/>
      <c r="U42" s="196"/>
      <c r="V42" s="196"/>
      <c r="W42" s="196"/>
      <c r="X42" s="196"/>
    </row>
    <row r="43" spans="2:24" x14ac:dyDescent="0.25">
      <c r="B43" s="190" t="s">
        <v>491</v>
      </c>
      <c r="C43" s="218" t="s">
        <v>397</v>
      </c>
      <c r="D43" s="220">
        <v>56.1</v>
      </c>
      <c r="E43" s="202">
        <v>0</v>
      </c>
      <c r="F43" s="207">
        <v>5.0000000000000001E-3</v>
      </c>
      <c r="G43" s="221">
        <v>0</v>
      </c>
      <c r="H43" s="207">
        <v>1E-4</v>
      </c>
      <c r="I43" s="219">
        <f>D43+E43*0+F43*_DADOSAUXILIARES!$D$7+G43*_DADOSAUXILIARES!$D$8+H43*_DADOSAUXILIARES!$D$9</f>
        <v>56.276299999999999</v>
      </c>
      <c r="J43" s="214" t="s">
        <v>490</v>
      </c>
      <c r="L43" s="217"/>
      <c r="M43" s="217"/>
      <c r="N43" s="217"/>
      <c r="O43" s="217"/>
      <c r="P43" s="217"/>
      <c r="Q43" s="217"/>
      <c r="R43" s="176"/>
      <c r="S43" s="176"/>
      <c r="T43" s="176"/>
      <c r="U43" s="196"/>
      <c r="V43" s="196"/>
      <c r="W43" s="196"/>
      <c r="X43" s="196"/>
    </row>
    <row r="44" spans="2:24" x14ac:dyDescent="0.25">
      <c r="B44" s="190" t="s">
        <v>491</v>
      </c>
      <c r="C44" s="218" t="s">
        <v>207</v>
      </c>
      <c r="D44" s="222">
        <f>D43*_DADOSAUXILIARES!$F$57</f>
        <v>2793.1613837837835</v>
      </c>
      <c r="E44" s="222">
        <f>E43*_DADOSAUXILIARES!$F$57</f>
        <v>0</v>
      </c>
      <c r="F44" s="193">
        <f>F43*_DADOSAUXILIARES!$F$57</f>
        <v>0.24894486486486486</v>
      </c>
      <c r="G44" s="223">
        <f>G43*_DADOSAUXILIARES!$F$57</f>
        <v>0</v>
      </c>
      <c r="H44" s="223">
        <f>H43*_DADOSAUXILIARES!$F$57</f>
        <v>4.9788972972972974E-3</v>
      </c>
      <c r="I44" s="219">
        <f>D44+E44*0+F44*_DADOSAUXILIARES!$D$7+G44*_DADOSAUXILIARES!$D$8+H44*_DADOSAUXILIARES!$D$9</f>
        <v>2801.9391797189187</v>
      </c>
      <c r="J44" s="214" t="s">
        <v>490</v>
      </c>
    </row>
    <row r="45" spans="2:24" x14ac:dyDescent="0.25">
      <c r="B45" s="190" t="s">
        <v>327</v>
      </c>
      <c r="C45" s="218" t="s">
        <v>397</v>
      </c>
      <c r="D45" s="220">
        <v>63.1</v>
      </c>
      <c r="E45" s="202">
        <v>0</v>
      </c>
      <c r="F45" s="207">
        <v>1.5E-3</v>
      </c>
      <c r="G45" s="221">
        <v>0</v>
      </c>
      <c r="H45" s="207">
        <v>1E-4</v>
      </c>
      <c r="I45" s="219">
        <f>D45+E45*0+F45*_DADOSAUXILIARES!$D$7+G45*_DADOSAUXILIARES!$D$8+H45*_DADOSAUXILIARES!$D$9</f>
        <v>63.171999999999997</v>
      </c>
      <c r="J45" s="214" t="s">
        <v>490</v>
      </c>
      <c r="L45" s="217"/>
      <c r="M45" s="217"/>
      <c r="N45" s="217"/>
      <c r="O45" s="217"/>
      <c r="P45" s="217"/>
      <c r="Q45" s="217"/>
      <c r="R45" s="176"/>
      <c r="S45" s="176"/>
      <c r="T45" s="176"/>
      <c r="U45" s="196"/>
      <c r="V45" s="196"/>
      <c r="W45" s="196"/>
      <c r="X45" s="196"/>
    </row>
    <row r="46" spans="2:24" x14ac:dyDescent="0.25">
      <c r="B46" s="190" t="s">
        <v>327</v>
      </c>
      <c r="C46" s="218" t="s">
        <v>207</v>
      </c>
      <c r="D46" s="222">
        <f>D45*_DADOSAUXILIARES!$F$59</f>
        <v>2932.476588</v>
      </c>
      <c r="E46" s="222">
        <f>E45*_DADOSAUXILIARES!$F$59</f>
        <v>0</v>
      </c>
      <c r="F46" s="193">
        <f>F45*_DADOSAUXILIARES!$F$59</f>
        <v>6.9710220000000003E-2</v>
      </c>
      <c r="G46" s="223">
        <f>G45*_DADOSAUXILIARES!$F$59</f>
        <v>0</v>
      </c>
      <c r="H46" s="223">
        <f>H45*_DADOSAUXILIARES!$F$59</f>
        <v>4.6473480000000008E-3</v>
      </c>
      <c r="I46" s="219">
        <f>D46+E46*0+F46*_DADOSAUXILIARES!$D$7+G46*_DADOSAUXILIARES!$D$8+H46*_DADOSAUXILIARES!$D$9</f>
        <v>2935.82267856</v>
      </c>
      <c r="J46" s="214" t="s">
        <v>490</v>
      </c>
    </row>
    <row r="47" spans="2:24" x14ac:dyDescent="0.25">
      <c r="B47" s="190" t="s">
        <v>492</v>
      </c>
      <c r="C47" s="218" t="s">
        <v>397</v>
      </c>
      <c r="D47" s="202">
        <v>94.6</v>
      </c>
      <c r="E47" s="202">
        <v>0</v>
      </c>
      <c r="F47" s="207">
        <v>0.3</v>
      </c>
      <c r="G47" s="221">
        <v>0</v>
      </c>
      <c r="H47" s="207">
        <v>1.5E-3</v>
      </c>
      <c r="I47" s="219">
        <f>D47+E47*0+F47*_DADOSAUXILIARES!$D$7+G47*_DADOSAUXILIARES!$D$8+H47*_DADOSAUXILIARES!$D$9</f>
        <v>103.94949999999999</v>
      </c>
      <c r="J47" s="214" t="s">
        <v>490</v>
      </c>
      <c r="L47" s="217"/>
      <c r="M47" s="217"/>
      <c r="N47" s="217"/>
      <c r="O47" s="217"/>
      <c r="P47" s="217"/>
      <c r="Q47" s="217"/>
      <c r="R47" s="176"/>
      <c r="S47" s="176"/>
      <c r="T47" s="176"/>
      <c r="U47" s="196"/>
      <c r="V47" s="196"/>
      <c r="W47" s="196"/>
      <c r="X47" s="196"/>
    </row>
    <row r="48" spans="2:24" x14ac:dyDescent="0.25">
      <c r="B48" s="190" t="s">
        <v>475</v>
      </c>
      <c r="C48" s="218" t="s">
        <v>207</v>
      </c>
      <c r="D48" s="202">
        <v>3133.7</v>
      </c>
      <c r="E48" s="202">
        <v>0</v>
      </c>
      <c r="F48" s="207">
        <v>0.127</v>
      </c>
      <c r="G48" s="221">
        <v>0</v>
      </c>
      <c r="H48" s="207">
        <v>2.5000000000000001E-2</v>
      </c>
      <c r="I48" s="219">
        <f>D48+E48*0+F48*_DADOSAUXILIARES!$D$7+G48*_DADOSAUXILIARES!$D$8+H48*_DADOSAUXILIARES!$D$9</f>
        <v>3144.3095999999996</v>
      </c>
      <c r="J48" s="214" t="s">
        <v>490</v>
      </c>
      <c r="L48" s="217"/>
      <c r="M48" s="217"/>
      <c r="N48" s="217"/>
      <c r="O48" s="217"/>
      <c r="P48" s="217"/>
      <c r="Q48" s="217"/>
      <c r="R48" s="176"/>
      <c r="S48" s="176"/>
      <c r="T48" s="176"/>
      <c r="U48" s="196"/>
      <c r="V48" s="196"/>
      <c r="W48" s="196"/>
      <c r="X48" s="196"/>
    </row>
    <row r="49" spans="2:36" x14ac:dyDescent="0.25">
      <c r="B49" s="190" t="s">
        <v>310</v>
      </c>
      <c r="C49" s="218" t="s">
        <v>207</v>
      </c>
      <c r="D49" s="333">
        <f>$E$72*1000</f>
        <v>140.83091449729636</v>
      </c>
      <c r="E49" s="224">
        <f>E62</f>
        <v>2762.5</v>
      </c>
      <c r="F49" s="207">
        <v>0</v>
      </c>
      <c r="G49" s="225">
        <f>F48</f>
        <v>0.127</v>
      </c>
      <c r="H49" s="226">
        <f>H48</f>
        <v>2.5000000000000001E-2</v>
      </c>
      <c r="I49" s="219">
        <f>D49+E49*0+F49*_DADOSAUXILIARES!$D$7+G49*_DADOSAUXILIARES!$D$8+H49*_DADOSAUXILIARES!$D$9</f>
        <v>151.11031449729634</v>
      </c>
      <c r="J49" s="214" t="s">
        <v>493</v>
      </c>
      <c r="L49" s="217"/>
      <c r="M49" s="217"/>
      <c r="N49" s="217"/>
      <c r="O49" s="217"/>
      <c r="P49" s="217"/>
      <c r="Q49" s="217"/>
      <c r="R49" s="176"/>
      <c r="S49" s="176"/>
      <c r="T49" s="176"/>
      <c r="U49" s="196"/>
      <c r="V49" s="196"/>
      <c r="W49" s="196"/>
      <c r="X49" s="196"/>
    </row>
    <row r="50" spans="2:36" x14ac:dyDescent="0.25">
      <c r="B50" s="190" t="s">
        <v>132</v>
      </c>
      <c r="C50" s="218" t="s">
        <v>397</v>
      </c>
      <c r="D50" s="202">
        <v>77.400000000000006</v>
      </c>
      <c r="E50" s="224">
        <v>0</v>
      </c>
      <c r="F50" s="207">
        <v>3.0000000000000001E-3</v>
      </c>
      <c r="G50" s="225">
        <v>0</v>
      </c>
      <c r="H50" s="226">
        <v>5.9999999999999995E-4</v>
      </c>
      <c r="I50" s="219">
        <f>D50+E50*0+F50*_DADOSAUXILIARES!$D$7+G50*_DADOSAUXILIARES!$D$8+H50*_DADOSAUXILIARES!$D$9</f>
        <v>77.653199999999998</v>
      </c>
      <c r="J50" s="214" t="s">
        <v>490</v>
      </c>
      <c r="L50" s="217"/>
      <c r="M50" s="217"/>
      <c r="N50" s="217"/>
      <c r="O50" s="217"/>
      <c r="P50" s="217"/>
      <c r="Q50" s="217"/>
      <c r="R50" s="176"/>
      <c r="S50" s="176"/>
      <c r="T50" s="176"/>
      <c r="U50" s="196"/>
      <c r="V50" s="196"/>
      <c r="W50" s="196"/>
      <c r="X50" s="196"/>
    </row>
    <row r="51" spans="2:36" x14ac:dyDescent="0.25">
      <c r="B51" s="190" t="s">
        <v>132</v>
      </c>
      <c r="C51" s="218" t="s">
        <v>207</v>
      </c>
      <c r="D51" s="202">
        <f>D50*_DADOSAUXILIARES!$F$60</f>
        <v>3107.7192888000004</v>
      </c>
      <c r="E51" s="224">
        <f>E50*_DADOSAUXILIARES!$F$60</f>
        <v>0</v>
      </c>
      <c r="F51" s="207">
        <f>F50*_DADOSAUXILIARES!$F$60</f>
        <v>0.12045423600000001</v>
      </c>
      <c r="G51" s="225">
        <f>G50*_DADOSAUXILIARES!$F$60</f>
        <v>0</v>
      </c>
      <c r="H51" s="226">
        <f>H50*_DADOSAUXILIARES!$F$60</f>
        <v>2.4090847199999998E-2</v>
      </c>
      <c r="I51" s="219">
        <f>D51+E51*0+F51*_DADOSAUXILIARES!$D$7+G51*_DADOSAUXILIARES!$D$8+H51*_DADOSAUXILIARES!$D$9</f>
        <v>3117.8856263184007</v>
      </c>
      <c r="J51" s="214" t="s">
        <v>490</v>
      </c>
      <c r="L51" s="217"/>
      <c r="M51" s="217"/>
      <c r="N51" s="217"/>
      <c r="O51" s="217"/>
      <c r="P51" s="217"/>
      <c r="Q51" s="217"/>
      <c r="R51" s="176"/>
      <c r="S51" s="176"/>
      <c r="T51" s="176"/>
      <c r="U51" s="196"/>
      <c r="V51" s="196"/>
      <c r="W51" s="196"/>
      <c r="X51" s="196"/>
    </row>
    <row r="52" spans="2:36" x14ac:dyDescent="0.25">
      <c r="B52" s="190" t="s">
        <v>306</v>
      </c>
      <c r="C52" s="218" t="s">
        <v>397</v>
      </c>
      <c r="D52" s="202">
        <v>0</v>
      </c>
      <c r="E52" s="224">
        <v>79.599999999999994</v>
      </c>
      <c r="F52" s="207">
        <v>0</v>
      </c>
      <c r="G52" s="225">
        <v>3.0000000000000001E-3</v>
      </c>
      <c r="H52" s="226">
        <v>5.9999999999999995E-4</v>
      </c>
      <c r="I52" s="219">
        <f>D52+E52*0+F52*_DADOSAUXILIARES!$D$7+G52*_DADOSAUXILIARES!$D$8+H52*_DADOSAUXILIARES!$D$9</f>
        <v>0.24539999999999998</v>
      </c>
      <c r="J52" s="214" t="s">
        <v>490</v>
      </c>
      <c r="L52" s="217"/>
      <c r="M52" s="217"/>
      <c r="N52" s="217"/>
      <c r="O52" s="217"/>
      <c r="P52" s="217"/>
      <c r="Q52" s="217"/>
      <c r="R52" s="176"/>
      <c r="S52" s="176"/>
      <c r="T52" s="176"/>
      <c r="U52" s="196"/>
      <c r="V52" s="196"/>
      <c r="W52" s="196"/>
      <c r="X52" s="196"/>
    </row>
    <row r="53" spans="2:36" x14ac:dyDescent="0.25">
      <c r="B53" s="190" t="s">
        <v>306</v>
      </c>
      <c r="C53" s="218" t="s">
        <v>207</v>
      </c>
      <c r="D53" s="202">
        <f>D52*_DADOSAUXILIARES!$F$45</f>
        <v>0</v>
      </c>
      <c r="E53" s="224">
        <f>E52*_DADOSAUXILIARES!$F$45</f>
        <v>2249.5676400000002</v>
      </c>
      <c r="F53" s="207">
        <f>F52*_DADOSAUXILIARES!$F$45</f>
        <v>0</v>
      </c>
      <c r="G53" s="225">
        <f>G52*_DADOSAUXILIARES!$F$45</f>
        <v>8.4782700000000016E-2</v>
      </c>
      <c r="H53" s="226">
        <f>H52*_DADOSAUXILIARES!$F$45</f>
        <v>1.6956539999999999E-2</v>
      </c>
      <c r="I53" s="219">
        <f>D53+E53*0+F53*_DADOSAUXILIARES!$D$7+G53*_DADOSAUXILIARES!$D$8+H53*_DADOSAUXILIARES!$D$9</f>
        <v>6.9352248599999999</v>
      </c>
      <c r="J53" s="214" t="s">
        <v>490</v>
      </c>
      <c r="L53" s="217"/>
      <c r="M53" s="217"/>
      <c r="N53" s="217"/>
      <c r="O53" s="217"/>
      <c r="P53" s="217"/>
      <c r="Q53" s="217"/>
      <c r="R53" s="176"/>
      <c r="S53" s="176"/>
      <c r="T53" s="176"/>
      <c r="U53" s="196"/>
      <c r="V53" s="196"/>
      <c r="W53" s="196"/>
      <c r="X53" s="196"/>
    </row>
    <row r="54" spans="2:36" x14ac:dyDescent="0.25">
      <c r="B54" s="190" t="s">
        <v>309</v>
      </c>
      <c r="C54" s="218" t="s">
        <v>397</v>
      </c>
      <c r="D54" s="202">
        <v>0</v>
      </c>
      <c r="E54" s="224">
        <v>79.599999999999994</v>
      </c>
      <c r="F54" s="207">
        <v>0</v>
      </c>
      <c r="G54" s="225">
        <v>3.0000000000000001E-3</v>
      </c>
      <c r="H54" s="226">
        <v>5.9999999999999995E-4</v>
      </c>
      <c r="I54" s="219">
        <f>D54+E54*0+F54*_DADOSAUXILIARES!$D$7+G54*_DADOSAUXILIARES!$D$8+H54*_DADOSAUXILIARES!$D$9</f>
        <v>0.24539999999999998</v>
      </c>
      <c r="J54" s="214" t="s">
        <v>490</v>
      </c>
      <c r="L54" s="217"/>
      <c r="M54" s="217"/>
      <c r="N54" s="217"/>
      <c r="O54" s="217"/>
      <c r="P54" s="217"/>
      <c r="Q54" s="217"/>
      <c r="R54" s="176"/>
      <c r="S54" s="176"/>
      <c r="T54" s="176"/>
      <c r="U54" s="196"/>
      <c r="V54" s="196"/>
      <c r="W54" s="196"/>
      <c r="X54" s="196"/>
    </row>
    <row r="55" spans="2:36" x14ac:dyDescent="0.25">
      <c r="B55" s="190" t="s">
        <v>309</v>
      </c>
      <c r="C55" s="218" t="s">
        <v>207</v>
      </c>
      <c r="D55" s="202">
        <f>D54*_DADOSAUXILIARES!$F$46</f>
        <v>0</v>
      </c>
      <c r="E55" s="224">
        <f>E54*_DADOSAUXILIARES!$F$46</f>
        <v>2099.5964639999997</v>
      </c>
      <c r="F55" s="207">
        <f>F54*_DADOSAUXILIARES!$F$46</f>
        <v>0</v>
      </c>
      <c r="G55" s="225">
        <f>G54*_DADOSAUXILIARES!$F$46</f>
        <v>7.913052000000001E-2</v>
      </c>
      <c r="H55" s="226">
        <f>H54*_DADOSAUXILIARES!$F$46</f>
        <v>1.5826104000000001E-2</v>
      </c>
      <c r="I55" s="219">
        <f>D55+E55*0+F55*_DADOSAUXILIARES!$D$7+G55*_DADOSAUXILIARES!$D$8+H55*_DADOSAUXILIARES!$D$9</f>
        <v>6.4728765360000011</v>
      </c>
      <c r="J55" s="214" t="s">
        <v>490</v>
      </c>
      <c r="L55" s="217"/>
      <c r="M55" s="217"/>
      <c r="N55" s="217"/>
      <c r="O55" s="217"/>
      <c r="P55" s="217"/>
      <c r="Q55" s="217"/>
      <c r="R55" s="176"/>
      <c r="S55" s="176"/>
      <c r="T55" s="176"/>
      <c r="U55" s="196"/>
      <c r="V55" s="196"/>
      <c r="W55" s="196"/>
      <c r="X55" s="196"/>
    </row>
    <row r="56" spans="2:36" x14ac:dyDescent="0.25">
      <c r="B56" s="86"/>
      <c r="G56" s="217"/>
      <c r="H56" s="217"/>
      <c r="I56" s="217"/>
      <c r="J56" s="217"/>
      <c r="L56" s="217"/>
      <c r="M56" s="217"/>
      <c r="N56" s="217"/>
      <c r="O56" s="217"/>
      <c r="P56" s="217"/>
      <c r="Q56" s="217"/>
      <c r="R56" s="176"/>
      <c r="S56" s="176"/>
      <c r="T56" s="176"/>
      <c r="U56" s="176"/>
      <c r="V56" s="176"/>
      <c r="W56" s="176"/>
      <c r="X56" s="176"/>
    </row>
    <row r="57" spans="2:36" x14ac:dyDescent="0.25">
      <c r="B57" s="86"/>
      <c r="F57" s="217"/>
      <c r="G57" s="217"/>
      <c r="H57" s="217"/>
      <c r="I57" s="217"/>
      <c r="K57" s="217"/>
      <c r="L57" s="217"/>
      <c r="M57" s="217"/>
      <c r="N57" s="217"/>
      <c r="O57" s="217"/>
      <c r="P57" s="217"/>
      <c r="Q57" s="176"/>
      <c r="R57" s="176"/>
      <c r="S57" s="176"/>
      <c r="T57" s="176"/>
      <c r="U57" s="176"/>
      <c r="V57" s="176"/>
      <c r="W57" s="176"/>
    </row>
    <row r="58" spans="2:36" x14ac:dyDescent="0.25">
      <c r="B58" s="176" t="s">
        <v>494</v>
      </c>
      <c r="K58" s="217"/>
      <c r="L58" s="217"/>
      <c r="M58" s="217"/>
      <c r="N58" s="217"/>
      <c r="O58" s="217"/>
      <c r="P58" s="217"/>
      <c r="Q58" s="176"/>
      <c r="R58" s="176"/>
      <c r="S58" s="176"/>
      <c r="T58" s="176"/>
      <c r="U58" s="176"/>
      <c r="V58" s="176"/>
      <c r="W58" s="176"/>
      <c r="AJ58" s="215"/>
    </row>
    <row r="59" spans="2:36" ht="18" x14ac:dyDescent="0.25">
      <c r="B59" s="182" t="s">
        <v>466</v>
      </c>
      <c r="C59" s="182" t="s">
        <v>175</v>
      </c>
      <c r="D59" s="182" t="s">
        <v>467</v>
      </c>
      <c r="E59" s="182" t="s">
        <v>468</v>
      </c>
      <c r="F59" s="182" t="s">
        <v>469</v>
      </c>
      <c r="G59" s="182" t="s">
        <v>470</v>
      </c>
      <c r="H59" s="182" t="s">
        <v>471</v>
      </c>
      <c r="I59" s="182" t="s">
        <v>483</v>
      </c>
      <c r="J59" s="183" t="s">
        <v>259</v>
      </c>
      <c r="K59" s="217"/>
      <c r="L59" s="217"/>
      <c r="M59" s="217"/>
      <c r="N59" s="217"/>
      <c r="O59" s="217"/>
      <c r="P59" s="217"/>
      <c r="Q59" s="176"/>
      <c r="R59" s="176"/>
      <c r="S59" s="176"/>
      <c r="T59" s="176"/>
      <c r="U59" s="176"/>
      <c r="V59" s="176"/>
      <c r="W59" s="176"/>
      <c r="AJ59" s="215"/>
    </row>
    <row r="60" spans="2:36" x14ac:dyDescent="0.25">
      <c r="B60" s="188"/>
      <c r="C60" s="188"/>
      <c r="D60" s="189" t="s">
        <v>473</v>
      </c>
      <c r="E60" s="189" t="s">
        <v>473</v>
      </c>
      <c r="F60" s="189" t="s">
        <v>473</v>
      </c>
      <c r="G60" s="189" t="s">
        <v>473</v>
      </c>
      <c r="H60" s="189" t="s">
        <v>473</v>
      </c>
      <c r="I60" s="189" t="s">
        <v>473</v>
      </c>
      <c r="J60" s="189"/>
      <c r="K60" s="217"/>
      <c r="L60" s="217"/>
      <c r="M60" s="217"/>
      <c r="N60" s="217"/>
      <c r="O60" s="217"/>
      <c r="P60" s="217"/>
      <c r="Q60" s="176"/>
      <c r="R60" s="176"/>
      <c r="S60" s="176"/>
      <c r="T60" s="176"/>
      <c r="U60" s="176"/>
      <c r="V60" s="176"/>
      <c r="W60" s="176"/>
      <c r="AJ60" s="215"/>
    </row>
    <row r="61" spans="2:36" x14ac:dyDescent="0.25">
      <c r="B61" s="190" t="s">
        <v>475</v>
      </c>
      <c r="C61" s="218" t="s">
        <v>207</v>
      </c>
      <c r="D61" s="202">
        <v>3120</v>
      </c>
      <c r="E61" s="202">
        <v>0</v>
      </c>
      <c r="F61" s="220">
        <v>0.129</v>
      </c>
      <c r="G61" s="204">
        <v>0</v>
      </c>
      <c r="H61" s="220">
        <v>0.12</v>
      </c>
      <c r="I61" s="219">
        <f>D61+E61*0+F61*_DADOSAUXILIARES!$D$7+G61*_DADOSAUXILIARES!$D$8+H61*_DADOSAUXILIARES!$D$9</f>
        <v>3156.6042000000002</v>
      </c>
      <c r="J61" s="214" t="s">
        <v>495</v>
      </c>
      <c r="K61" s="217"/>
      <c r="L61" s="217"/>
      <c r="M61" s="217"/>
      <c r="N61" s="217"/>
      <c r="O61" s="217"/>
      <c r="P61" s="217"/>
      <c r="Q61" s="176"/>
      <c r="R61" s="176"/>
      <c r="S61" s="176"/>
      <c r="T61" s="176"/>
      <c r="U61" s="176"/>
      <c r="V61" s="176"/>
      <c r="W61" s="176"/>
      <c r="AJ61" s="215"/>
    </row>
    <row r="62" spans="2:36" x14ac:dyDescent="0.25">
      <c r="B62" s="190" t="s">
        <v>310</v>
      </c>
      <c r="C62" s="218" t="s">
        <v>207</v>
      </c>
      <c r="D62" s="333">
        <f>$E$72*1000</f>
        <v>140.83091449729636</v>
      </c>
      <c r="E62" s="222">
        <f>E6</f>
        <v>2762.5</v>
      </c>
      <c r="F62" s="223">
        <f>F6</f>
        <v>0</v>
      </c>
      <c r="G62" s="223">
        <f>G6</f>
        <v>0.37681199999999998</v>
      </c>
      <c r="H62" s="223">
        <f>H6</f>
        <v>2.2608719999999999E-2</v>
      </c>
      <c r="I62" s="219">
        <f>D62+E62*0+F62*_DADOSAUXILIARES!$D$7+G62*_DADOSAUXILIARES!$D$8+H62*_DADOSAUXILIARES!$D$9</f>
        <v>157.25238145729634</v>
      </c>
      <c r="J62" s="334" t="s">
        <v>496</v>
      </c>
    </row>
    <row r="63" spans="2:36" x14ac:dyDescent="0.25">
      <c r="B63" s="190" t="s">
        <v>497</v>
      </c>
      <c r="C63" s="218" t="s">
        <v>179</v>
      </c>
      <c r="D63" s="222">
        <f>D12</f>
        <v>0</v>
      </c>
      <c r="E63" s="222">
        <f>E12</f>
        <v>1999</v>
      </c>
      <c r="F63" s="223">
        <f>F12</f>
        <v>0</v>
      </c>
      <c r="G63" s="223">
        <f>G12</f>
        <v>3.4</v>
      </c>
      <c r="H63" s="223">
        <f>H12</f>
        <v>0.11</v>
      </c>
      <c r="I63" s="219">
        <f>D63+E63*0+F63*_DADOSAUXILIARES!$D$7+G63*_DADOSAUXILIARES!$D$8+H63*_DADOSAUXILIARES!$D$9</f>
        <v>122.50999999999999</v>
      </c>
      <c r="J63" s="214" t="s">
        <v>498</v>
      </c>
    </row>
    <row r="64" spans="2:36" x14ac:dyDescent="0.25">
      <c r="B64" s="190" t="s">
        <v>491</v>
      </c>
      <c r="C64" s="218" t="s">
        <v>179</v>
      </c>
      <c r="D64" s="222">
        <f>D11</f>
        <v>2701.3513513513512</v>
      </c>
      <c r="E64" s="222">
        <f>E11</f>
        <v>0</v>
      </c>
      <c r="F64" s="223">
        <f>F11</f>
        <v>4.5945945945945947</v>
      </c>
      <c r="G64" s="223">
        <f>G11</f>
        <v>0</v>
      </c>
      <c r="H64" s="223">
        <f>H11</f>
        <v>0.14864864864864866</v>
      </c>
      <c r="I64" s="219">
        <f>D64+E64*0+F64*_DADOSAUXILIARES!$D$7+G64*_DADOSAUXILIARES!$D$8+H64*_DADOSAUXILIARES!$D$9</f>
        <v>2878.8513513513512</v>
      </c>
      <c r="J64" s="214" t="s">
        <v>498</v>
      </c>
    </row>
    <row r="65" spans="2:10" x14ac:dyDescent="0.25">
      <c r="B65" s="190" t="s">
        <v>327</v>
      </c>
      <c r="C65" s="218" t="s">
        <v>207</v>
      </c>
      <c r="D65" s="222">
        <f>D11</f>
        <v>2701.3513513513512</v>
      </c>
      <c r="E65" s="222">
        <f>E11</f>
        <v>0</v>
      </c>
      <c r="F65" s="223">
        <f>F11</f>
        <v>4.5945945945945947</v>
      </c>
      <c r="G65" s="223">
        <f>G11</f>
        <v>0</v>
      </c>
      <c r="H65" s="223">
        <f>H11</f>
        <v>0.14864864864864866</v>
      </c>
      <c r="I65" s="219">
        <f>D65+E65*0+F65*_DADOSAUXILIARES!$D$7+G65*_DADOSAUXILIARES!$D$8+H65*_DADOSAUXILIARES!$D$9</f>
        <v>2878.8513513513512</v>
      </c>
      <c r="J65" s="214" t="s">
        <v>498</v>
      </c>
    </row>
    <row r="69" spans="2:10" x14ac:dyDescent="0.25">
      <c r="B69" s="320" t="s">
        <v>499</v>
      </c>
      <c r="C69" s="321"/>
      <c r="D69" s="321"/>
      <c r="E69" s="321"/>
    </row>
    <row r="70" spans="2:10" ht="15.75" thickBot="1" x14ac:dyDescent="0.3">
      <c r="B70" s="322" t="s">
        <v>500</v>
      </c>
      <c r="C70" s="323"/>
      <c r="D70" s="323"/>
      <c r="E70" s="323"/>
    </row>
    <row r="71" spans="2:10" x14ac:dyDescent="0.25">
      <c r="B71" s="324" t="s">
        <v>501</v>
      </c>
      <c r="C71" s="325">
        <v>0.375</v>
      </c>
      <c r="D71" s="331" t="s">
        <v>502</v>
      </c>
      <c r="E71" s="326">
        <f>C71*(44/12)</f>
        <v>1.375</v>
      </c>
    </row>
    <row r="72" spans="2:10" ht="30" x14ac:dyDescent="0.25">
      <c r="B72" s="324" t="s">
        <v>503</v>
      </c>
      <c r="C72" s="332">
        <v>0.10242248327076101</v>
      </c>
      <c r="D72" s="331" t="s">
        <v>504</v>
      </c>
      <c r="E72" s="327">
        <f>E71*C72</f>
        <v>0.14083091449729637</v>
      </c>
    </row>
    <row r="73" spans="2:10" x14ac:dyDescent="0.25">
      <c r="B73" s="328" t="s">
        <v>505</v>
      </c>
      <c r="C73" s="329"/>
      <c r="D73" s="329"/>
      <c r="E73" s="330"/>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EAED22D22DE247843287F1CE3A37C1" ma:contentTypeVersion="14" ma:contentTypeDescription="Crie um novo documento." ma:contentTypeScope="" ma:versionID="a57c870c41c6f3444cb25c46b41365a9">
  <xsd:schema xmlns:xsd="http://www.w3.org/2001/XMLSchema" xmlns:xs="http://www.w3.org/2001/XMLSchema" xmlns:p="http://schemas.microsoft.com/office/2006/metadata/properties" xmlns:ns2="704545c9-40fc-4df3-8e8d-603c405f7d51" xmlns:ns3="414313af-baac-4a1d-bb57-e3a012da2e7f" targetNamespace="http://schemas.microsoft.com/office/2006/metadata/properties" ma:root="true" ma:fieldsID="328b1cd4ceb4184df04b4c68045a8150" ns2:_="" ns3:_="">
    <xsd:import namespace="704545c9-40fc-4df3-8e8d-603c405f7d51"/>
    <xsd:import namespace="414313af-baac-4a1d-bb57-e3a012da2e7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4545c9-40fc-4df3-8e8d-603c405f7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c3fb0625-b2e5-46b0-91d0-772db77b548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4313af-baac-4a1d-bb57-e3a012da2e7f"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16c9fcab-19d9-425c-8783-850d6e41b70b}" ma:internalName="TaxCatchAll" ma:showField="CatchAllData" ma:web="414313af-baac-4a1d-bb57-e3a012da2e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4545c9-40fc-4df3-8e8d-603c405f7d51">
      <Terms xmlns="http://schemas.microsoft.com/office/infopath/2007/PartnerControls"/>
    </lcf76f155ced4ddcb4097134ff3c332f>
    <TaxCatchAll xmlns="414313af-baac-4a1d-bb57-e3a012da2e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4CFAA8-4A53-481F-A3A9-D55B3802C3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4545c9-40fc-4df3-8e8d-603c405f7d51"/>
    <ds:schemaRef ds:uri="414313af-baac-4a1d-bb57-e3a012da2e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811213-3982-4054-9729-D82147B981AF}">
  <ds:schemaRefs>
    <ds:schemaRef ds:uri="http://schemas.microsoft.com/office/2006/metadata/properties"/>
    <ds:schemaRef ds:uri="http://schemas.microsoft.com/office/infopath/2007/PartnerControls"/>
    <ds:schemaRef ds:uri="704545c9-40fc-4df3-8e8d-603c405f7d51"/>
    <ds:schemaRef ds:uri="414313af-baac-4a1d-bb57-e3a012da2e7f"/>
  </ds:schemaRefs>
</ds:datastoreItem>
</file>

<file path=customXml/itemProps3.xml><?xml version="1.0" encoding="utf-8"?>
<ds:datastoreItem xmlns:ds="http://schemas.openxmlformats.org/officeDocument/2006/customXml" ds:itemID="{D5BC291B-9DB0-47B4-A386-58D0F718C4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LEIA_ME</vt:lpstr>
      <vt:lpstr>LISTAS</vt:lpstr>
      <vt:lpstr>CONTROLE_DE_REVISOES</vt:lpstr>
      <vt:lpstr>INSTRUCOES</vt:lpstr>
      <vt:lpstr>RENOVACALC_BIOMETANO</vt:lpstr>
      <vt:lpstr>EMISSÕES_BIOMETANO</vt:lpstr>
      <vt:lpstr>_DADOSAUXILIARES</vt:lpstr>
      <vt:lpstr>_FEQUEIMACOMB</vt:lpstr>
      <vt:lpstr>LISTAS!Bioquerosene</vt:lpstr>
      <vt:lpstr>LISTAS!CAR</vt:lpstr>
      <vt:lpstr>LISTAS!Etanol</vt:lpstr>
      <vt:lpstr>LISTAS!Produtos_HEFA</vt:lpstr>
      <vt:lpstr>LISTAS!Rota_Biodiesel</vt:lpstr>
      <vt:lpstr>LISTAS!Sistema_Plantio</vt:lpstr>
      <vt:lpstr>LISTAS!SN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Instituto 17</dc:creator>
  <cp:keywords/>
  <dc:description/>
  <cp:lastModifiedBy>Priscila Seixas Sabaini-Mat: 00351010-CNPMA-GP</cp:lastModifiedBy>
  <cp:revision>0</cp:revision>
  <dcterms:created xsi:type="dcterms:W3CDTF">2017-05-16T14:21:58Z</dcterms:created>
  <dcterms:modified xsi:type="dcterms:W3CDTF">2026-08-11T11:11:49Z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0x01010056EAED22D22DE247843287F1CE3A37C1</vt:lpwstr>
  </property>
  <property fmtid="{D5CDD505-2E9C-101B-9397-08002B2CF9AE}" pid="9" name="MediaServiceImageTags">
    <vt:lpwstr/>
  </property>
</Properties>
</file>